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10" windowWidth="18195" windowHeight="13050"/>
  </bookViews>
  <sheets>
    <sheet name="Лист1" sheetId="3" r:id="rId1"/>
  </sheets>
  <calcPr calcId="145621"/>
</workbook>
</file>

<file path=xl/calcChain.xml><?xml version="1.0" encoding="utf-8"?>
<calcChain xmlns="http://schemas.openxmlformats.org/spreadsheetml/2006/main">
  <c r="I177" i="3" l="1"/>
  <c r="H177" i="3"/>
  <c r="G177" i="3"/>
  <c r="G176" i="3" s="1"/>
  <c r="I176" i="3"/>
  <c r="I175" i="3" s="1"/>
  <c r="I174" i="3" s="1"/>
  <c r="H176" i="3"/>
  <c r="H175" i="3"/>
  <c r="H174" i="3" s="1"/>
  <c r="G175" i="3"/>
  <c r="G174" i="3" s="1"/>
  <c r="I172" i="3"/>
  <c r="H172" i="3"/>
  <c r="G172" i="3"/>
  <c r="G171" i="3" s="1"/>
  <c r="I171" i="3"/>
  <c r="I170" i="3" s="1"/>
  <c r="I169" i="3" s="1"/>
  <c r="I168" i="3" s="1"/>
  <c r="H171" i="3"/>
  <c r="H170" i="3"/>
  <c r="H169" i="3" s="1"/>
  <c r="H168" i="3" s="1"/>
  <c r="G170" i="3"/>
  <c r="G169" i="3" s="1"/>
  <c r="G168" i="3" s="1"/>
  <c r="I166" i="3"/>
  <c r="I163" i="3" s="1"/>
  <c r="H166" i="3"/>
  <c r="H163" i="3" s="1"/>
  <c r="H159" i="3" s="1"/>
  <c r="G166" i="3"/>
  <c r="I164" i="3"/>
  <c r="H164" i="3"/>
  <c r="G164" i="3"/>
  <c r="G163" i="3" s="1"/>
  <c r="G159" i="3" s="1"/>
  <c r="I161" i="3"/>
  <c r="H161" i="3"/>
  <c r="G161" i="3"/>
  <c r="G160" i="3" s="1"/>
  <c r="I160" i="3"/>
  <c r="H160" i="3"/>
  <c r="I157" i="3"/>
  <c r="H157" i="3"/>
  <c r="H156" i="3" s="1"/>
  <c r="G157" i="3"/>
  <c r="G156" i="3" s="1"/>
  <c r="I156" i="3"/>
  <c r="I154" i="3"/>
  <c r="I153" i="3" s="1"/>
  <c r="H154" i="3"/>
  <c r="G154" i="3"/>
  <c r="H153" i="3"/>
  <c r="G153" i="3"/>
  <c r="I151" i="3"/>
  <c r="H151" i="3"/>
  <c r="H150" i="3" s="1"/>
  <c r="G151" i="3"/>
  <c r="G150" i="3" s="1"/>
  <c r="I150" i="3"/>
  <c r="I148" i="3"/>
  <c r="I147" i="3" s="1"/>
  <c r="H148" i="3"/>
  <c r="H147" i="3" s="1"/>
  <c r="H146" i="3" s="1"/>
  <c r="H145" i="3" s="1"/>
  <c r="G148" i="3"/>
  <c r="G147" i="3"/>
  <c r="I143" i="3"/>
  <c r="I142" i="3" s="1"/>
  <c r="H143" i="3"/>
  <c r="G143" i="3"/>
  <c r="H142" i="3"/>
  <c r="G142" i="3"/>
  <c r="I140" i="3"/>
  <c r="H140" i="3"/>
  <c r="H139" i="3" s="1"/>
  <c r="G140" i="3"/>
  <c r="G139" i="3" s="1"/>
  <c r="I139" i="3"/>
  <c r="I137" i="3"/>
  <c r="I136" i="3" s="1"/>
  <c r="H137" i="3"/>
  <c r="H136" i="3" s="1"/>
  <c r="H132" i="3" s="1"/>
  <c r="H131" i="3" s="1"/>
  <c r="G137" i="3"/>
  <c r="G136" i="3"/>
  <c r="I134" i="3"/>
  <c r="H134" i="3"/>
  <c r="H133" i="3" s="1"/>
  <c r="G134" i="3"/>
  <c r="G133" i="3" s="1"/>
  <c r="I133" i="3"/>
  <c r="I132" i="3"/>
  <c r="I131" i="3" s="1"/>
  <c r="I129" i="3"/>
  <c r="H129" i="3"/>
  <c r="H128" i="3" s="1"/>
  <c r="G129" i="3"/>
  <c r="G128" i="3" s="1"/>
  <c r="I128" i="3"/>
  <c r="I126" i="3"/>
  <c r="I125" i="3" s="1"/>
  <c r="H126" i="3"/>
  <c r="H125" i="3" s="1"/>
  <c r="G126" i="3"/>
  <c r="G125" i="3"/>
  <c r="I123" i="3"/>
  <c r="H123" i="3"/>
  <c r="H122" i="3" s="1"/>
  <c r="G123" i="3"/>
  <c r="G122" i="3" s="1"/>
  <c r="I122" i="3"/>
  <c r="I120" i="3"/>
  <c r="I119" i="3" s="1"/>
  <c r="H120" i="3"/>
  <c r="G120" i="3"/>
  <c r="H119" i="3"/>
  <c r="G119" i="3"/>
  <c r="I117" i="3"/>
  <c r="H117" i="3"/>
  <c r="H116" i="3" s="1"/>
  <c r="G117" i="3"/>
  <c r="G116" i="3" s="1"/>
  <c r="I116" i="3"/>
  <c r="I114" i="3"/>
  <c r="I113" i="3" s="1"/>
  <c r="H114" i="3"/>
  <c r="G114" i="3"/>
  <c r="H113" i="3"/>
  <c r="H112" i="3" s="1"/>
  <c r="G113" i="3"/>
  <c r="G112" i="3" s="1"/>
  <c r="I109" i="3"/>
  <c r="I108" i="3" s="1"/>
  <c r="I107" i="3" s="1"/>
  <c r="H109" i="3"/>
  <c r="G109" i="3"/>
  <c r="H108" i="3"/>
  <c r="H107" i="3" s="1"/>
  <c r="G108" i="3"/>
  <c r="G107" i="3" s="1"/>
  <c r="I105" i="3"/>
  <c r="I104" i="3" s="1"/>
  <c r="H105" i="3"/>
  <c r="G105" i="3"/>
  <c r="G104" i="3" s="1"/>
  <c r="H104" i="3"/>
  <c r="I102" i="3"/>
  <c r="I101" i="3" s="1"/>
  <c r="I100" i="3" s="1"/>
  <c r="H102" i="3"/>
  <c r="G102" i="3"/>
  <c r="H101" i="3"/>
  <c r="G101" i="3"/>
  <c r="G100" i="3" s="1"/>
  <c r="I98" i="3"/>
  <c r="I97" i="3" s="1"/>
  <c r="I96" i="3" s="1"/>
  <c r="H98" i="3"/>
  <c r="H97" i="3" s="1"/>
  <c r="H96" i="3" s="1"/>
  <c r="G98" i="3"/>
  <c r="G97" i="3"/>
  <c r="G96" i="3" s="1"/>
  <c r="I95" i="3"/>
  <c r="H95" i="3"/>
  <c r="G95" i="3"/>
  <c r="I92" i="3"/>
  <c r="I91" i="3" s="1"/>
  <c r="I76" i="3" s="1"/>
  <c r="I75" i="3" s="1"/>
  <c r="H92" i="3"/>
  <c r="G92" i="3"/>
  <c r="H91" i="3"/>
  <c r="G91" i="3"/>
  <c r="G87" i="3" s="1"/>
  <c r="I89" i="3"/>
  <c r="H89" i="3"/>
  <c r="G89" i="3"/>
  <c r="G88" i="3" s="1"/>
  <c r="I88" i="3"/>
  <c r="H88" i="3"/>
  <c r="H87" i="3"/>
  <c r="I85" i="3"/>
  <c r="H85" i="3"/>
  <c r="G85" i="3"/>
  <c r="I83" i="3"/>
  <c r="H83" i="3"/>
  <c r="G83" i="3"/>
  <c r="G82" i="3"/>
  <c r="I80" i="3"/>
  <c r="H80" i="3"/>
  <c r="G80" i="3"/>
  <c r="I78" i="3"/>
  <c r="H78" i="3"/>
  <c r="G78" i="3"/>
  <c r="G77" i="3"/>
  <c r="H76" i="3"/>
  <c r="H75" i="3" s="1"/>
  <c r="I73" i="3"/>
  <c r="H73" i="3"/>
  <c r="H72" i="3" s="1"/>
  <c r="G73" i="3"/>
  <c r="I72" i="3"/>
  <c r="I71" i="3" s="1"/>
  <c r="G72" i="3"/>
  <c r="G71" i="3" s="1"/>
  <c r="H71" i="3"/>
  <c r="I69" i="3"/>
  <c r="I68" i="3" s="1"/>
  <c r="I64" i="3" s="1"/>
  <c r="I63" i="3" s="1"/>
  <c r="H69" i="3"/>
  <c r="H68" i="3" s="1"/>
  <c r="H64" i="3" s="1"/>
  <c r="H63" i="3" s="1"/>
  <c r="G69" i="3"/>
  <c r="G68" i="3"/>
  <c r="I66" i="3"/>
  <c r="I65" i="3" s="1"/>
  <c r="H66" i="3"/>
  <c r="G66" i="3"/>
  <c r="G65" i="3" s="1"/>
  <c r="H65" i="3"/>
  <c r="G64" i="3"/>
  <c r="G63" i="3" s="1"/>
  <c r="I61" i="3"/>
  <c r="H61" i="3"/>
  <c r="G61" i="3"/>
  <c r="G60" i="3" s="1"/>
  <c r="G59" i="3" s="1"/>
  <c r="G58" i="3" s="1"/>
  <c r="G57" i="3" s="1"/>
  <c r="I60" i="3"/>
  <c r="H60" i="3"/>
  <c r="I59" i="3"/>
  <c r="I58" i="3" s="1"/>
  <c r="H59" i="3"/>
  <c r="H58" i="3" s="1"/>
  <c r="H57" i="3" s="1"/>
  <c r="I57" i="3"/>
  <c r="I55" i="3"/>
  <c r="I52" i="3" s="1"/>
  <c r="H55" i="3"/>
  <c r="G55" i="3"/>
  <c r="I53" i="3"/>
  <c r="H53" i="3"/>
  <c r="G53" i="3"/>
  <c r="G52" i="3" s="1"/>
  <c r="G51" i="3" s="1"/>
  <c r="G50" i="3" s="1"/>
  <c r="H52" i="3"/>
  <c r="H51" i="3" s="1"/>
  <c r="H50" i="3" s="1"/>
  <c r="I51" i="3"/>
  <c r="I50" i="3"/>
  <c r="I48" i="3"/>
  <c r="I47" i="3" s="1"/>
  <c r="H48" i="3"/>
  <c r="H47" i="3" s="1"/>
  <c r="H46" i="3" s="1"/>
  <c r="H45" i="3" s="1"/>
  <c r="G48" i="3"/>
  <c r="G47" i="3" s="1"/>
  <c r="G46" i="3" s="1"/>
  <c r="G45" i="3" s="1"/>
  <c r="I46" i="3"/>
  <c r="I45" i="3" s="1"/>
  <c r="I43" i="3"/>
  <c r="I42" i="3" s="1"/>
  <c r="H43" i="3"/>
  <c r="H42" i="3" s="1"/>
  <c r="H41" i="3" s="1"/>
  <c r="H40" i="3" s="1"/>
  <c r="G43" i="3"/>
  <c r="G42" i="3"/>
  <c r="G41" i="3" s="1"/>
  <c r="G40" i="3" s="1"/>
  <c r="I41" i="3"/>
  <c r="I40" i="3" s="1"/>
  <c r="I38" i="3"/>
  <c r="I37" i="3" s="1"/>
  <c r="I36" i="3" s="1"/>
  <c r="I35" i="3" s="1"/>
  <c r="H38" i="3"/>
  <c r="G38" i="3"/>
  <c r="H37" i="3"/>
  <c r="H36" i="3" s="1"/>
  <c r="G37" i="3"/>
  <c r="G36" i="3" s="1"/>
  <c r="G35" i="3" s="1"/>
  <c r="H35" i="3"/>
  <c r="I33" i="3"/>
  <c r="I32" i="3" s="1"/>
  <c r="H33" i="3"/>
  <c r="G33" i="3"/>
  <c r="G32" i="3" s="1"/>
  <c r="H32" i="3"/>
  <c r="I30" i="3"/>
  <c r="H30" i="3"/>
  <c r="G30" i="3"/>
  <c r="G27" i="3" s="1"/>
  <c r="I28" i="3"/>
  <c r="H28" i="3"/>
  <c r="H27" i="3" s="1"/>
  <c r="G28" i="3"/>
  <c r="I27" i="3"/>
  <c r="I25" i="3"/>
  <c r="H25" i="3"/>
  <c r="H24" i="3" s="1"/>
  <c r="H23" i="3" s="1"/>
  <c r="H22" i="3" s="1"/>
  <c r="G25" i="3"/>
  <c r="I24" i="3"/>
  <c r="G24" i="3"/>
  <c r="I23" i="3"/>
  <c r="I22" i="3" s="1"/>
  <c r="I20" i="3"/>
  <c r="H20" i="3"/>
  <c r="H19" i="3" s="1"/>
  <c r="G20" i="3"/>
  <c r="G19" i="3" s="1"/>
  <c r="G18" i="3" s="1"/>
  <c r="G17" i="3" s="1"/>
  <c r="I19" i="3"/>
  <c r="I18" i="3" s="1"/>
  <c r="I17" i="3" s="1"/>
  <c r="H18" i="3"/>
  <c r="H17" i="3" s="1"/>
  <c r="I15" i="3"/>
  <c r="H15" i="3"/>
  <c r="H14" i="3" s="1"/>
  <c r="H13" i="3" s="1"/>
  <c r="H12" i="3" s="1"/>
  <c r="G15" i="3"/>
  <c r="I14" i="3"/>
  <c r="G14" i="3"/>
  <c r="G13" i="3" s="1"/>
  <c r="I13" i="3"/>
  <c r="I12" i="3" s="1"/>
  <c r="G12" i="3"/>
  <c r="G111" i="3" l="1"/>
  <c r="G94" i="3" s="1"/>
  <c r="I11" i="3"/>
  <c r="H11" i="3"/>
  <c r="G146" i="3"/>
  <c r="G145" i="3" s="1"/>
  <c r="H111" i="3"/>
  <c r="H100" i="3"/>
  <c r="G76" i="3"/>
  <c r="G75" i="3" s="1"/>
  <c r="I87" i="3"/>
  <c r="G23" i="3"/>
  <c r="G22" i="3" s="1"/>
  <c r="G11" i="3" s="1"/>
  <c r="I112" i="3"/>
  <c r="I111" i="3" s="1"/>
  <c r="I94" i="3" s="1"/>
  <c r="G132" i="3"/>
  <c r="G131" i="3" s="1"/>
  <c r="I159" i="3"/>
  <c r="I146" i="3" s="1"/>
  <c r="I145" i="3" s="1"/>
  <c r="G179" i="3" l="1"/>
  <c r="I179" i="3"/>
  <c r="H94" i="3"/>
  <c r="H179" i="3" s="1"/>
</calcChain>
</file>

<file path=xl/sharedStrings.xml><?xml version="1.0" encoding="utf-8"?>
<sst xmlns="http://schemas.openxmlformats.org/spreadsheetml/2006/main" count="399" uniqueCount="123">
  <si>
    <t>Итого расходов</t>
  </si>
  <si>
    <t/>
  </si>
  <si>
    <t>Иные межбюджетные трансферты</t>
  </si>
  <si>
    <t>Межбюджетные трансферты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</si>
  <si>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</si>
  <si>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</si>
  <si>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</si>
  <si>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</si>
  <si>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</si>
  <si>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</si>
  <si>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Социальное обеспечение и иные выплаты населению</t>
  </si>
  <si>
    <t>Пенсионное обеспечение</t>
  </si>
  <si>
    <t>Социальная политика</t>
  </si>
  <si>
    <t>Культура</t>
  </si>
  <si>
    <t>Культура, кинематография</t>
  </si>
  <si>
    <t>Благоустройство</t>
  </si>
  <si>
    <t>Жилищно-коммунальное хозяйство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</si>
  <si>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</si>
  <si>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</si>
  <si>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</si>
  <si>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</si>
  <si>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</si>
  <si>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</si>
  <si>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</si>
  <si>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ПР</t>
  </si>
  <si>
    <t>РЗ</t>
  </si>
  <si>
    <t>Наименование</t>
  </si>
  <si>
    <t>Функционирование высшего должностного лица субъекта Российской Федерации и муниципального образования Плотниковского сельсовета</t>
  </si>
  <si>
    <t>Непрограммные направления бюджета Плотниковского сельсовета</t>
  </si>
  <si>
    <t>Высшее должностное лицо Плотниковского сельсовета</t>
  </si>
  <si>
    <t xml:space="preserve">Председатель Совета депутатов Плотниковского сельсовета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</si>
  <si>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местной администрации Плотниковского сельсовета</t>
  </si>
  <si>
    <t>Расходы на выплаты по оплате труда работников администрации Плотниковского сельсовета</t>
  </si>
  <si>
    <t>Расходы на передачу полномочий Контрольно-счетной палате Новосибирского района</t>
  </si>
  <si>
    <t xml:space="preserve">Расходы на осуществление первичного воинского учета на территории Плотниковского сельсовета, где отсутствуют военные комиссариаты, за счет субвенций, выделяемых с федерального бюджета    </t>
  </si>
  <si>
    <t>Расходы на обеспечение функций органа местного самоуправления Плотниковского сельсовета в области функционирования администрации</t>
  </si>
  <si>
    <t>Расходы на обеспечение функций органа местного самоуправления Плотниковского сельсовета в области других общегосударственных вопросов</t>
  </si>
  <si>
    <t>Расходы на обеспечение функций органа местного самоуправления Плотниковского сельсовета в области защиты населения и территории от чрезвычайных ситуаций природного и техногенного характера, гражданской обороны</t>
  </si>
  <si>
    <t>Расходы на обеспечение функций органа местного самоуправления Плотниковского сельсовета в сфере благоустройства</t>
  </si>
  <si>
    <t>Расходы на реализацию мероприятий в сфере уличного освещения на территории Плотниковского сельсовета</t>
  </si>
  <si>
    <t>Расходы на реализацию мероприятий в сфере благоустройства дорог на территории Плотниковского сельсовета</t>
  </si>
  <si>
    <t>Расходы на реализацию мероприятий в сфере содержания мест захоронения на территории Плотниковского сельсовета</t>
  </si>
  <si>
    <t>Расходы на выплаты по оплате труда работников МКУСКО "Вдохновение"</t>
  </si>
  <si>
    <t>Расходы на обеспечение деятельности МКУСКО "Вдохновение"</t>
  </si>
  <si>
    <t>Расходы на доплаты к пенсиям муниципальным служащим Плотниковского сельсовета</t>
  </si>
  <si>
    <t>Иные пенсии, социальные доплаты к пенсиям</t>
  </si>
  <si>
    <t>ГРБС</t>
  </si>
  <si>
    <t xml:space="preserve">Таблица </t>
  </si>
  <si>
    <t>Национальная экономика</t>
  </si>
  <si>
    <t>Дорожное хозяйство (дорожные фонды)</t>
  </si>
  <si>
    <t>Резервные фонды</t>
  </si>
  <si>
    <t xml:space="preserve">Иные бюджетные ассигнования </t>
  </si>
  <si>
    <t>Резервные средства</t>
  </si>
  <si>
    <t>99.0.00.00000</t>
  </si>
  <si>
    <t>99.0.00.00719</t>
  </si>
  <si>
    <t>99.0.00.01119</t>
  </si>
  <si>
    <t>99.0.00.01719</t>
  </si>
  <si>
    <t>99.0.01.01719</t>
  </si>
  <si>
    <t>99.0.02.01719</t>
  </si>
  <si>
    <t>99.0.03.01719</t>
  </si>
  <si>
    <t>99.0.00.01911</t>
  </si>
  <si>
    <t>99.0.00.02019</t>
  </si>
  <si>
    <t>Условно утвержденные расходы</t>
  </si>
  <si>
    <t>Непрограммные направления областного бюджета</t>
  </si>
  <si>
    <t>99.0.00.09999</t>
  </si>
  <si>
    <t>555 администрация Плотниковского сельсовета Новосибирского района Новосибирской области</t>
  </si>
  <si>
    <t>99.0.00.04110</t>
  </si>
  <si>
    <t>Расходы резервного фонда администрации Плотниковского сельсовета Новосибирского района Новосибирской области</t>
  </si>
  <si>
    <t>99.0.00.70190</t>
  </si>
  <si>
    <t>99.0.00.51180</t>
  </si>
  <si>
    <t>16.0.00.07950</t>
  </si>
  <si>
    <t>Приложение 2</t>
  </si>
  <si>
    <t>КЦСР</t>
  </si>
  <si>
    <t>КВР</t>
  </si>
  <si>
    <t xml:space="preserve">Жилищное хозяйство </t>
  </si>
  <si>
    <t>Коммунальное хозяйство</t>
  </si>
  <si>
    <t>Расходы на обеспечение функций органа местного самоуправления Плотниковского сельсовета в сфере коммунального хозяйства</t>
  </si>
  <si>
    <t>99.0.00.01699</t>
  </si>
  <si>
    <t>Расходы на реализацию мероприятий в рамках муниципальной программы Новосибирского района Новосибирской области "Жилищно-коммунальное хозяйство Новосибирского района Новосибирской области"</t>
  </si>
  <si>
    <t>18.0.00.07950</t>
  </si>
  <si>
    <t>16.0.00.0S950</t>
  </si>
  <si>
    <t>99.0.00.00010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</si>
  <si>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</t>
  </si>
  <si>
    <t xml:space="preserve">Расходы на реализацию мероприятий по обеспечению сбалансированности местных бюджетов </t>
  </si>
  <si>
    <t>99.0.05.70240</t>
  </si>
  <si>
    <t>99.0.05.S0240</t>
  </si>
  <si>
    <t>99.0.06.01719</t>
  </si>
  <si>
    <t>Расходы на осуществление полномочий по решению вопросов в сфере административных правонарушений Плотниковского сельсовета за счет средств областного бюджета</t>
  </si>
  <si>
    <t xml:space="preserve">Защита населения и территории от чрезвычайных ситуаций природного и техногенного характера, пожарная безопасность </t>
  </si>
  <si>
    <t>Расходы на реализацию мероприятий муниципальной программы Новосибирского района Новосибирской области "Обеспечение безопасности жизнедеятельности населения Новосибирского района Новосибирской области"</t>
  </si>
  <si>
    <t>21.0.00.07950</t>
  </si>
  <si>
    <t>Расходы на реализацию мероприятий в рамках муниципальной программы Новосибирского района Новосибирской области "Развитие автомобильных дорог местного значения на территории Новосибирского района Новосибирской области"</t>
  </si>
  <si>
    <t>99.0.00.01399</t>
  </si>
  <si>
    <t>Расходы на обеспечение функций органа местного самоуправления Плотниковского сельсовета в сфере жилищного хозяйства</t>
  </si>
  <si>
    <t>99.0.00.01599</t>
  </si>
  <si>
    <t>Расходы на реализацию мероприятий в сфере прочего благоустройства на территории Плотниковского сельсовета</t>
  </si>
  <si>
    <t>Расходы на реализацию мероприятий по обеспечению сбалансированности местных бюджетов в рамках государственной программы  "Управление финансами Новосибирской области"</t>
  </si>
  <si>
    <t>99.0.00.70510</t>
  </si>
  <si>
    <t>99.0.00.01999</t>
  </si>
  <si>
    <t>21.0.00.00000</t>
  </si>
  <si>
    <t>99.0.00.00999</t>
  </si>
  <si>
    <t>Капитальные вложения в объекты государственной (муниципальной) собственности</t>
  </si>
  <si>
    <t xml:space="preserve">Бюджетные инвестиции         </t>
  </si>
  <si>
    <t xml:space="preserve">Расходы на строительство, модернизацию, ремонт и содержание автомобильных дорог Плотниковского сельсовета Новосибирского района  </t>
  </si>
  <si>
    <t>Расходы на реализацию мероприятий в рамках муниципальной программы Новосибирского района Новосибирской области "Развитие культуры и искусства в Новосибирском районе Новосибирской области"</t>
  </si>
  <si>
    <t>99.0.05.00000</t>
  </si>
  <si>
    <t>99.0.55.S0240</t>
  </si>
  <si>
    <t>99.5.55.S0240</t>
  </si>
  <si>
    <t>12.0.00.07950</t>
  </si>
  <si>
    <t>18.0.00.S7950</t>
  </si>
  <si>
    <t>к Решению очередной тридцатой восьмой сессии Совета депутатов Плотникоского сельсовета Новосибирского района Новосибирской области от                        ___ декабря 2024 года</t>
  </si>
  <si>
    <t>Ведомственная структура расходов бюджета Плотниковского сельсовета Новосибирского района Новосибирской области на 2025 год плановый период 2026 и 2027 годов.</t>
  </si>
  <si>
    <t>тыс. руб.</t>
  </si>
  <si>
    <t>2025 год</t>
  </si>
  <si>
    <t>2026 год</t>
  </si>
  <si>
    <t>2027 год</t>
  </si>
  <si>
    <t>Обеспечение проведения выборов и референдумов</t>
  </si>
  <si>
    <t xml:space="preserve">Специальные расходы </t>
  </si>
  <si>
    <t>99.0.00.00112</t>
  </si>
  <si>
    <t>99.0.00.00612</t>
  </si>
  <si>
    <t>99.0.00.00812</t>
  </si>
  <si>
    <t>99.0.00.00699</t>
  </si>
  <si>
    <t>21.0.00.S7950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</si>
</sst>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"/>
    <numFmt numFmtId="166" formatCode="000\ 00\ 00"/>
    <numFmt numFmtId="167" formatCode="#,##0.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9" tint="0.7999511703848384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8">
    <xf numFmtId="0" fontId="0" fillId="0" borderId="0" xfId="0"/>
    <xf numFmtId="0" fontId="2" fillId="0" borderId="0" xfId="1" applyFont="1" applyFill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horizontal="right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6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Font="1" applyBorder="1" applyAlignment="1">
      <alignment wrapText="1"/>
    </xf>
    <xf numFmtId="0" fontId="8" fillId="0" borderId="1" xfId="1" applyNumberFormat="1" applyFont="1" applyFill="1" applyBorder="1" applyAlignment="1" applyProtection="1">
      <protection hidden="1"/>
    </xf>
    <xf numFmtId="0" fontId="9" fillId="0" borderId="0" xfId="1" applyFont="1" applyFill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0" fontId="5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Font="1" applyBorder="1" applyAlignment="1">
      <alignment wrapText="1"/>
    </xf>
    <xf numFmtId="165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5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167" fontId="9" fillId="2" borderId="1" xfId="1" applyNumberFormat="1" applyFont="1" applyFill="1" applyBorder="1" applyAlignment="1" applyProtection="1">
      <alignment horizontal="right" vertical="center"/>
      <protection hidden="1"/>
    </xf>
    <xf numFmtId="167" fontId="9" fillId="3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9"/>
  <sheetViews>
    <sheetView tabSelected="1" topLeftCell="A174" zoomScale="140" zoomScaleNormal="140" workbookViewId="0">
      <selection activeCell="B90" sqref="B90"/>
    </sheetView>
  </sheetViews>
  <sheetFormatPr defaultRowHeight="15" x14ac:dyDescent="0.25"/>
  <cols>
    <col min="1" max="1" width="38.28515625" customWidth="1"/>
    <col min="2" max="2" width="5.28515625" customWidth="1"/>
    <col min="3" max="3" width="3" customWidth="1"/>
    <col min="4" max="4" width="3.140625" customWidth="1"/>
    <col min="5" max="5" width="12.5703125" customWidth="1"/>
    <col min="6" max="6" width="4.5703125" customWidth="1"/>
    <col min="7" max="7" width="10.85546875" customWidth="1"/>
    <col min="8" max="8" width="11.140625" customWidth="1"/>
    <col min="9" max="9" width="11.28515625" customWidth="1"/>
    <col min="10" max="11" width="0.42578125" customWidth="1"/>
    <col min="12" max="12" width="5.5703125" customWidth="1"/>
  </cols>
  <sheetData>
    <row r="1" spans="1:11" ht="15.6" customHeight="1" x14ac:dyDescent="0.25">
      <c r="A1" s="5"/>
      <c r="B1" s="11"/>
      <c r="C1" s="5"/>
      <c r="D1" s="5"/>
      <c r="E1" s="5"/>
      <c r="F1" s="47" t="s">
        <v>71</v>
      </c>
      <c r="G1" s="47"/>
      <c r="H1" s="47"/>
      <c r="I1" s="47"/>
      <c r="J1" s="47"/>
      <c r="K1" s="47"/>
    </row>
    <row r="2" spans="1:11" s="8" customFormat="1" ht="96.75" customHeight="1" x14ac:dyDescent="0.25">
      <c r="A2" s="5"/>
      <c r="B2" s="11"/>
      <c r="C2" s="5"/>
      <c r="D2" s="5"/>
      <c r="E2" s="5"/>
      <c r="F2" s="46" t="s">
        <v>110</v>
      </c>
      <c r="G2" s="46"/>
      <c r="H2" s="46"/>
      <c r="I2" s="46"/>
      <c r="J2" s="46"/>
      <c r="K2" s="46"/>
    </row>
    <row r="3" spans="1:11" ht="15.75" hidden="1" x14ac:dyDescent="0.25">
      <c r="A3" s="6"/>
      <c r="B3" s="10"/>
      <c r="C3" s="6"/>
      <c r="D3" s="6"/>
      <c r="E3" s="6"/>
      <c r="F3" s="6"/>
      <c r="G3" s="6"/>
      <c r="H3" s="10"/>
      <c r="I3" s="10"/>
      <c r="J3" s="2"/>
      <c r="K3" s="1"/>
    </row>
    <row r="4" spans="1:11" ht="15.75" x14ac:dyDescent="0.25">
      <c r="A4" s="6"/>
      <c r="B4" s="10"/>
      <c r="C4" s="6"/>
      <c r="D4" s="6"/>
      <c r="E4" s="6"/>
      <c r="F4" s="6"/>
      <c r="G4" s="6"/>
      <c r="H4" s="10"/>
      <c r="I4" s="10"/>
      <c r="J4" s="2"/>
      <c r="K4" s="1"/>
    </row>
    <row r="5" spans="1:11" ht="30" customHeight="1" x14ac:dyDescent="0.25">
      <c r="A5" s="44" t="s">
        <v>111</v>
      </c>
      <c r="B5" s="44"/>
      <c r="C5" s="44"/>
      <c r="D5" s="44"/>
      <c r="E5" s="44"/>
      <c r="F5" s="44"/>
      <c r="G5" s="44"/>
      <c r="H5" s="44"/>
      <c r="I5" s="44"/>
      <c r="J5" s="44"/>
      <c r="K5" s="44"/>
    </row>
    <row r="6" spans="1:11" ht="13.15" customHeight="1" x14ac:dyDescent="0.25">
      <c r="A6" s="7"/>
      <c r="B6" s="9"/>
      <c r="C6" s="7"/>
      <c r="D6" s="7"/>
      <c r="E6" s="7"/>
      <c r="F6" s="7"/>
      <c r="G6" s="7"/>
      <c r="H6" s="9"/>
      <c r="I6" s="9"/>
      <c r="J6" s="7"/>
      <c r="K6" s="7"/>
    </row>
    <row r="7" spans="1:11" ht="15.75" hidden="1" x14ac:dyDescent="0.25">
      <c r="A7" s="3"/>
      <c r="B7" s="3"/>
      <c r="C7" s="3"/>
      <c r="D7" s="3"/>
      <c r="E7" s="3"/>
      <c r="F7" s="3"/>
      <c r="G7" s="3"/>
      <c r="H7" s="3"/>
      <c r="I7" s="3"/>
      <c r="J7" s="45" t="s">
        <v>47</v>
      </c>
      <c r="K7" s="45"/>
    </row>
    <row r="8" spans="1:11" ht="15.75" x14ac:dyDescent="0.25">
      <c r="A8" s="3"/>
      <c r="B8" s="3"/>
      <c r="C8" s="3"/>
      <c r="D8" s="3"/>
      <c r="E8" s="3"/>
      <c r="F8" s="3"/>
      <c r="G8" s="3"/>
      <c r="H8" s="3"/>
      <c r="I8" s="23" t="s">
        <v>112</v>
      </c>
      <c r="J8" s="2"/>
      <c r="K8" s="4"/>
    </row>
    <row r="9" spans="1:11" ht="24" x14ac:dyDescent="0.25">
      <c r="A9" s="19" t="s">
        <v>26</v>
      </c>
      <c r="B9" s="19" t="s">
        <v>46</v>
      </c>
      <c r="C9" s="19" t="s">
        <v>25</v>
      </c>
      <c r="D9" s="19" t="s">
        <v>24</v>
      </c>
      <c r="E9" s="19" t="s">
        <v>72</v>
      </c>
      <c r="F9" s="19" t="s">
        <v>73</v>
      </c>
      <c r="G9" s="18" t="s">
        <v>113</v>
      </c>
      <c r="H9" s="18" t="s">
        <v>114</v>
      </c>
      <c r="I9" s="18" t="s">
        <v>115</v>
      </c>
    </row>
    <row r="10" spans="1:11" x14ac:dyDescent="0.25">
      <c r="A10" s="41" t="s">
        <v>65</v>
      </c>
      <c r="B10" s="42"/>
      <c r="C10" s="42"/>
      <c r="D10" s="42"/>
      <c r="E10" s="42"/>
      <c r="F10" s="42"/>
      <c r="G10" s="42"/>
      <c r="H10" s="42"/>
      <c r="I10" s="43"/>
    </row>
    <row r="11" spans="1:11" x14ac:dyDescent="0.25">
      <c r="A11" s="20" t="s">
        <v>23</v>
      </c>
      <c r="B11" s="24">
        <v>555</v>
      </c>
      <c r="C11" s="29">
        <v>1</v>
      </c>
      <c r="D11" s="29" t="s">
        <v>1</v>
      </c>
      <c r="E11" s="30" t="s">
        <v>1</v>
      </c>
      <c r="F11" s="31" t="s">
        <v>1</v>
      </c>
      <c r="G11" s="32">
        <f>G12+G17+G22+G50+G45+G40+G35</f>
        <v>13415.945</v>
      </c>
      <c r="H11" s="32">
        <f>H12+H17+H22+H50+H45+H40</f>
        <v>13062.24</v>
      </c>
      <c r="I11" s="32">
        <f>I12+I17+I22+I50+I45+I40</f>
        <v>13076.18</v>
      </c>
    </row>
    <row r="12" spans="1:11" ht="51" x14ac:dyDescent="0.25">
      <c r="A12" s="20" t="s">
        <v>27</v>
      </c>
      <c r="B12" s="24">
        <v>555</v>
      </c>
      <c r="C12" s="29">
        <v>1</v>
      </c>
      <c r="D12" s="29">
        <v>2</v>
      </c>
      <c r="E12" s="30" t="s">
        <v>1</v>
      </c>
      <c r="F12" s="31" t="s">
        <v>1</v>
      </c>
      <c r="G12" s="32">
        <f>G13</f>
        <v>1322.6780000000001</v>
      </c>
      <c r="H12" s="32">
        <f>H13</f>
        <v>1322.6780000000001</v>
      </c>
      <c r="I12" s="32">
        <f>I13</f>
        <v>1322.6780000000001</v>
      </c>
    </row>
    <row r="13" spans="1:11" ht="24" x14ac:dyDescent="0.25">
      <c r="A13" s="25" t="s">
        <v>28</v>
      </c>
      <c r="B13" s="39">
        <v>555</v>
      </c>
      <c r="C13" s="33">
        <v>1</v>
      </c>
      <c r="D13" s="33">
        <v>2</v>
      </c>
      <c r="E13" s="34" t="s">
        <v>53</v>
      </c>
      <c r="F13" s="35" t="s">
        <v>1</v>
      </c>
      <c r="G13" s="36">
        <f t="shared" ref="G13:H15" si="0">G14</f>
        <v>1322.6780000000001</v>
      </c>
      <c r="H13" s="36">
        <f t="shared" si="0"/>
        <v>1322.6780000000001</v>
      </c>
      <c r="I13" s="36">
        <f>I14</f>
        <v>1322.6780000000001</v>
      </c>
    </row>
    <row r="14" spans="1:11" ht="24" x14ac:dyDescent="0.25">
      <c r="A14" s="25" t="s">
        <v>29</v>
      </c>
      <c r="B14" s="39">
        <v>555</v>
      </c>
      <c r="C14" s="33">
        <v>1</v>
      </c>
      <c r="D14" s="33">
        <v>2</v>
      </c>
      <c r="E14" s="34" t="s">
        <v>118</v>
      </c>
      <c r="F14" s="35" t="s">
        <v>1</v>
      </c>
      <c r="G14" s="36">
        <f t="shared" si="0"/>
        <v>1322.6780000000001</v>
      </c>
      <c r="H14" s="36">
        <f t="shared" si="0"/>
        <v>1322.6780000000001</v>
      </c>
      <c r="I14" s="36">
        <f>I15</f>
        <v>1322.6780000000001</v>
      </c>
    </row>
    <row r="15" spans="1:11" ht="60" x14ac:dyDescent="0.25">
      <c r="A15" s="25" t="s">
        <v>9</v>
      </c>
      <c r="B15" s="39">
        <v>555</v>
      </c>
      <c r="C15" s="33">
        <v>1</v>
      </c>
      <c r="D15" s="33">
        <v>2</v>
      </c>
      <c r="E15" s="34" t="s">
        <v>118</v>
      </c>
      <c r="F15" s="35">
        <v>100</v>
      </c>
      <c r="G15" s="36">
        <f t="shared" si="0"/>
        <v>1322.6780000000001</v>
      </c>
      <c r="H15" s="36">
        <f t="shared" si="0"/>
        <v>1322.6780000000001</v>
      </c>
      <c r="I15" s="36">
        <f>I16</f>
        <v>1322.6780000000001</v>
      </c>
    </row>
    <row r="16" spans="1:11" ht="24" x14ac:dyDescent="0.25">
      <c r="A16" s="25" t="s">
        <v>8</v>
      </c>
      <c r="B16" s="39">
        <v>555</v>
      </c>
      <c r="C16" s="33">
        <v>1</v>
      </c>
      <c r="D16" s="33">
        <v>2</v>
      </c>
      <c r="E16" s="34" t="s">
        <v>118</v>
      </c>
      <c r="F16" s="35">
        <v>120</v>
      </c>
      <c r="G16" s="37">
        <v>1322.6780000000001</v>
      </c>
      <c r="H16" s="37">
        <v>1322.6780000000001</v>
      </c>
      <c r="I16" s="37">
        <v>1322.6780000000001</v>
      </c>
    </row>
    <row r="17" spans="1:9" ht="72" customHeight="1" x14ac:dyDescent="0.25">
      <c r="A17" s="20" t="s">
        <v>22</v>
      </c>
      <c r="B17" s="24">
        <v>555</v>
      </c>
      <c r="C17" s="29">
        <v>1</v>
      </c>
      <c r="D17" s="29">
        <v>3</v>
      </c>
      <c r="E17" s="30" t="s">
        <v>1</v>
      </c>
      <c r="F17" s="31" t="s">
        <v>1</v>
      </c>
      <c r="G17" s="32">
        <f>G18</f>
        <v>1187.019</v>
      </c>
      <c r="H17" s="32">
        <f>H18</f>
        <v>1187.019</v>
      </c>
      <c r="I17" s="32">
        <f>I18</f>
        <v>1187.019</v>
      </c>
    </row>
    <row r="18" spans="1:9" ht="24" x14ac:dyDescent="0.25">
      <c r="A18" s="25" t="s">
        <v>28</v>
      </c>
      <c r="B18" s="39">
        <v>555</v>
      </c>
      <c r="C18" s="33">
        <v>1</v>
      </c>
      <c r="D18" s="33">
        <v>3</v>
      </c>
      <c r="E18" s="34" t="s">
        <v>53</v>
      </c>
      <c r="F18" s="35" t="s">
        <v>1</v>
      </c>
      <c r="G18" s="36">
        <f t="shared" ref="G18:H20" si="1">G19</f>
        <v>1187.019</v>
      </c>
      <c r="H18" s="36">
        <f t="shared" si="1"/>
        <v>1187.019</v>
      </c>
      <c r="I18" s="36">
        <f>I19</f>
        <v>1187.019</v>
      </c>
    </row>
    <row r="19" spans="1:9" ht="24" x14ac:dyDescent="0.25">
      <c r="A19" s="25" t="s">
        <v>30</v>
      </c>
      <c r="B19" s="39">
        <v>555</v>
      </c>
      <c r="C19" s="33">
        <v>1</v>
      </c>
      <c r="D19" s="33">
        <v>3</v>
      </c>
      <c r="E19" s="34" t="s">
        <v>66</v>
      </c>
      <c r="F19" s="35" t="s">
        <v>1</v>
      </c>
      <c r="G19" s="36">
        <f t="shared" si="1"/>
        <v>1187.019</v>
      </c>
      <c r="H19" s="36">
        <f t="shared" si="1"/>
        <v>1187.019</v>
      </c>
      <c r="I19" s="36">
        <f>I20</f>
        <v>1187.019</v>
      </c>
    </row>
    <row r="20" spans="1:9" ht="60" x14ac:dyDescent="0.25">
      <c r="A20" s="25" t="s">
        <v>9</v>
      </c>
      <c r="B20" s="39">
        <v>555</v>
      </c>
      <c r="C20" s="33">
        <v>1</v>
      </c>
      <c r="D20" s="33">
        <v>3</v>
      </c>
      <c r="E20" s="34" t="s">
        <v>66</v>
      </c>
      <c r="F20" s="35">
        <v>100</v>
      </c>
      <c r="G20" s="36">
        <f t="shared" si="1"/>
        <v>1187.019</v>
      </c>
      <c r="H20" s="36">
        <f t="shared" si="1"/>
        <v>1187.019</v>
      </c>
      <c r="I20" s="36">
        <f>I21</f>
        <v>1187.019</v>
      </c>
    </row>
    <row r="21" spans="1:9" ht="24" x14ac:dyDescent="0.25">
      <c r="A21" s="25" t="s">
        <v>8</v>
      </c>
      <c r="B21" s="39">
        <v>555</v>
      </c>
      <c r="C21" s="33">
        <v>1</v>
      </c>
      <c r="D21" s="33">
        <v>3</v>
      </c>
      <c r="E21" s="34" t="s">
        <v>66</v>
      </c>
      <c r="F21" s="35">
        <v>120</v>
      </c>
      <c r="G21" s="37">
        <v>1187.019</v>
      </c>
      <c r="H21" s="37">
        <v>1187.019</v>
      </c>
      <c r="I21" s="37">
        <v>1187.019</v>
      </c>
    </row>
    <row r="22" spans="1:9" ht="96" customHeight="1" x14ac:dyDescent="0.25">
      <c r="A22" s="20" t="s">
        <v>31</v>
      </c>
      <c r="B22" s="24">
        <v>555</v>
      </c>
      <c r="C22" s="29">
        <v>1</v>
      </c>
      <c r="D22" s="29">
        <v>4</v>
      </c>
      <c r="E22" s="30" t="s">
        <v>1</v>
      </c>
      <c r="F22" s="31" t="s">
        <v>1</v>
      </c>
      <c r="G22" s="32">
        <f>G23+G32</f>
        <v>9265.7999999999993</v>
      </c>
      <c r="H22" s="32">
        <f>H23+H32</f>
        <v>9265.7999999999993</v>
      </c>
      <c r="I22" s="32">
        <f>I23+I32</f>
        <v>9265.7999999999993</v>
      </c>
    </row>
    <row r="23" spans="1:9" ht="24" x14ac:dyDescent="0.25">
      <c r="A23" s="25" t="s">
        <v>28</v>
      </c>
      <c r="B23" s="39">
        <v>555</v>
      </c>
      <c r="C23" s="33">
        <v>1</v>
      </c>
      <c r="D23" s="33">
        <v>4</v>
      </c>
      <c r="E23" s="34" t="s">
        <v>53</v>
      </c>
      <c r="F23" s="35" t="s">
        <v>1</v>
      </c>
      <c r="G23" s="36">
        <f>G24+G27</f>
        <v>9265.7999999999993</v>
      </c>
      <c r="H23" s="36">
        <f>H24+H27</f>
        <v>9265.7999999999993</v>
      </c>
      <c r="I23" s="36">
        <f>I24+I27</f>
        <v>9265.7999999999993</v>
      </c>
    </row>
    <row r="24" spans="1:9" ht="24" hidden="1" x14ac:dyDescent="0.25">
      <c r="A24" s="25" t="s">
        <v>32</v>
      </c>
      <c r="B24" s="39">
        <v>555</v>
      </c>
      <c r="C24" s="33">
        <v>1</v>
      </c>
      <c r="D24" s="33">
        <v>4</v>
      </c>
      <c r="E24" s="34" t="s">
        <v>119</v>
      </c>
      <c r="F24" s="35" t="s">
        <v>1</v>
      </c>
      <c r="G24" s="36">
        <f t="shared" ref="G24:I25" si="2">G25</f>
        <v>5255.8</v>
      </c>
      <c r="H24" s="36">
        <f t="shared" si="2"/>
        <v>5255.8</v>
      </c>
      <c r="I24" s="36">
        <f t="shared" si="2"/>
        <v>5255.8</v>
      </c>
    </row>
    <row r="25" spans="1:9" ht="60" x14ac:dyDescent="0.25">
      <c r="A25" s="25" t="s">
        <v>9</v>
      </c>
      <c r="B25" s="39">
        <v>555</v>
      </c>
      <c r="C25" s="33">
        <v>1</v>
      </c>
      <c r="D25" s="33">
        <v>4</v>
      </c>
      <c r="E25" s="34" t="s">
        <v>119</v>
      </c>
      <c r="F25" s="35">
        <v>100</v>
      </c>
      <c r="G25" s="36">
        <f t="shared" si="2"/>
        <v>5255.8</v>
      </c>
      <c r="H25" s="36">
        <f t="shared" si="2"/>
        <v>5255.8</v>
      </c>
      <c r="I25" s="36">
        <f t="shared" si="2"/>
        <v>5255.8</v>
      </c>
    </row>
    <row r="26" spans="1:9" ht="24" x14ac:dyDescent="0.25">
      <c r="A26" s="25" t="s">
        <v>8</v>
      </c>
      <c r="B26" s="39">
        <v>555</v>
      </c>
      <c r="C26" s="33">
        <v>1</v>
      </c>
      <c r="D26" s="33">
        <v>4</v>
      </c>
      <c r="E26" s="34" t="s">
        <v>119</v>
      </c>
      <c r="F26" s="35">
        <v>120</v>
      </c>
      <c r="G26" s="37">
        <v>5255.8</v>
      </c>
      <c r="H26" s="37">
        <v>5255.8</v>
      </c>
      <c r="I26" s="37">
        <v>5255.8</v>
      </c>
    </row>
    <row r="27" spans="1:9" ht="36" x14ac:dyDescent="0.25">
      <c r="A27" s="25" t="s">
        <v>35</v>
      </c>
      <c r="B27" s="39">
        <v>555</v>
      </c>
      <c r="C27" s="33">
        <v>1</v>
      </c>
      <c r="D27" s="33">
        <v>4</v>
      </c>
      <c r="E27" s="34" t="s">
        <v>119</v>
      </c>
      <c r="F27" s="35" t="s">
        <v>1</v>
      </c>
      <c r="G27" s="36">
        <f>G30+G28</f>
        <v>4010</v>
      </c>
      <c r="H27" s="36">
        <f>H30+H28</f>
        <v>4010</v>
      </c>
      <c r="I27" s="36">
        <f>I30+I28</f>
        <v>4010</v>
      </c>
    </row>
    <row r="28" spans="1:9" ht="24" x14ac:dyDescent="0.25">
      <c r="A28" s="25" t="s">
        <v>5</v>
      </c>
      <c r="B28" s="39">
        <v>555</v>
      </c>
      <c r="C28" s="33">
        <v>1</v>
      </c>
      <c r="D28" s="33">
        <v>4</v>
      </c>
      <c r="E28" s="34" t="s">
        <v>119</v>
      </c>
      <c r="F28" s="35">
        <v>200</v>
      </c>
      <c r="G28" s="36">
        <f>G29</f>
        <v>4000</v>
      </c>
      <c r="H28" s="36">
        <f>H29</f>
        <v>4000</v>
      </c>
      <c r="I28" s="36">
        <f>I29</f>
        <v>4000</v>
      </c>
    </row>
    <row r="29" spans="1:9" ht="33" customHeight="1" x14ac:dyDescent="0.25">
      <c r="A29" s="25" t="s">
        <v>4</v>
      </c>
      <c r="B29" s="39">
        <v>555</v>
      </c>
      <c r="C29" s="33">
        <v>1</v>
      </c>
      <c r="D29" s="33">
        <v>4</v>
      </c>
      <c r="E29" s="34" t="s">
        <v>119</v>
      </c>
      <c r="F29" s="35">
        <v>240</v>
      </c>
      <c r="G29" s="37">
        <v>4000</v>
      </c>
      <c r="H29" s="37">
        <v>4000</v>
      </c>
      <c r="I29" s="37">
        <v>4000</v>
      </c>
    </row>
    <row r="30" spans="1:9" x14ac:dyDescent="0.25">
      <c r="A30" s="25" t="s">
        <v>6</v>
      </c>
      <c r="B30" s="39">
        <v>555</v>
      </c>
      <c r="C30" s="33">
        <v>1</v>
      </c>
      <c r="D30" s="33">
        <v>4</v>
      </c>
      <c r="E30" s="34" t="s">
        <v>119</v>
      </c>
      <c r="F30" s="35">
        <v>800</v>
      </c>
      <c r="G30" s="36">
        <f>G31</f>
        <v>10</v>
      </c>
      <c r="H30" s="36">
        <f>H31</f>
        <v>10</v>
      </c>
      <c r="I30" s="36">
        <f>I31</f>
        <v>10</v>
      </c>
    </row>
    <row r="31" spans="1:9" x14ac:dyDescent="0.25">
      <c r="A31" s="25" t="s">
        <v>7</v>
      </c>
      <c r="B31" s="39">
        <v>555</v>
      </c>
      <c r="C31" s="33">
        <v>1</v>
      </c>
      <c r="D31" s="33">
        <v>4</v>
      </c>
      <c r="E31" s="34" t="s">
        <v>119</v>
      </c>
      <c r="F31" s="35">
        <v>850</v>
      </c>
      <c r="G31" s="37">
        <v>10</v>
      </c>
      <c r="H31" s="37">
        <v>10</v>
      </c>
      <c r="I31" s="37">
        <v>10</v>
      </c>
    </row>
    <row r="32" spans="1:9" ht="48" x14ac:dyDescent="0.25">
      <c r="A32" s="25" t="s">
        <v>87</v>
      </c>
      <c r="B32" s="39">
        <v>555</v>
      </c>
      <c r="C32" s="33">
        <v>1</v>
      </c>
      <c r="D32" s="33">
        <v>4</v>
      </c>
      <c r="E32" s="34" t="s">
        <v>68</v>
      </c>
      <c r="F32" s="35" t="s">
        <v>1</v>
      </c>
      <c r="G32" s="36">
        <f t="shared" ref="G32:I33" si="3">G33</f>
        <v>0</v>
      </c>
      <c r="H32" s="36">
        <f t="shared" si="3"/>
        <v>0</v>
      </c>
      <c r="I32" s="36">
        <f t="shared" si="3"/>
        <v>0</v>
      </c>
    </row>
    <row r="33" spans="1:9" ht="26.25" customHeight="1" x14ac:dyDescent="0.25">
      <c r="A33" s="25" t="s">
        <v>5</v>
      </c>
      <c r="B33" s="39">
        <v>555</v>
      </c>
      <c r="C33" s="33">
        <v>1</v>
      </c>
      <c r="D33" s="33">
        <v>4</v>
      </c>
      <c r="E33" s="34" t="s">
        <v>68</v>
      </c>
      <c r="F33" s="35">
        <v>200</v>
      </c>
      <c r="G33" s="36">
        <f t="shared" si="3"/>
        <v>0</v>
      </c>
      <c r="H33" s="36">
        <f t="shared" si="3"/>
        <v>0</v>
      </c>
      <c r="I33" s="36">
        <f t="shared" si="3"/>
        <v>0</v>
      </c>
    </row>
    <row r="34" spans="1:9" ht="31.5" customHeight="1" x14ac:dyDescent="0.25">
      <c r="A34" s="25" t="s">
        <v>4</v>
      </c>
      <c r="B34" s="39">
        <v>555</v>
      </c>
      <c r="C34" s="33">
        <v>1</v>
      </c>
      <c r="D34" s="33">
        <v>4</v>
      </c>
      <c r="E34" s="34" t="s">
        <v>68</v>
      </c>
      <c r="F34" s="35">
        <v>240</v>
      </c>
      <c r="G34" s="37"/>
      <c r="H34" s="37"/>
      <c r="I34" s="37"/>
    </row>
    <row r="35" spans="1:9" ht="51" x14ac:dyDescent="0.25">
      <c r="A35" s="20" t="s">
        <v>21</v>
      </c>
      <c r="B35" s="24">
        <v>555</v>
      </c>
      <c r="C35" s="29">
        <v>1</v>
      </c>
      <c r="D35" s="29">
        <v>6</v>
      </c>
      <c r="E35" s="30" t="s">
        <v>1</v>
      </c>
      <c r="F35" s="31" t="s">
        <v>1</v>
      </c>
      <c r="G35" s="32">
        <f t="shared" ref="G35:H38" si="4">G36</f>
        <v>38.200000000000003</v>
      </c>
      <c r="H35" s="32">
        <f t="shared" si="4"/>
        <v>38.200000000000003</v>
      </c>
      <c r="I35" s="32">
        <f>I36</f>
        <v>38.200000000000003</v>
      </c>
    </row>
    <row r="36" spans="1:9" ht="24" x14ac:dyDescent="0.25">
      <c r="A36" s="25" t="s">
        <v>28</v>
      </c>
      <c r="B36" s="39">
        <v>555</v>
      </c>
      <c r="C36" s="33">
        <v>1</v>
      </c>
      <c r="D36" s="33">
        <v>6</v>
      </c>
      <c r="E36" s="34" t="s">
        <v>53</v>
      </c>
      <c r="F36" s="35" t="s">
        <v>1</v>
      </c>
      <c r="G36" s="36">
        <f t="shared" si="4"/>
        <v>38.200000000000003</v>
      </c>
      <c r="H36" s="36">
        <f t="shared" si="4"/>
        <v>38.200000000000003</v>
      </c>
      <c r="I36" s="36">
        <f>I37</f>
        <v>38.200000000000003</v>
      </c>
    </row>
    <row r="37" spans="1:9" ht="24" x14ac:dyDescent="0.25">
      <c r="A37" s="25" t="s">
        <v>33</v>
      </c>
      <c r="B37" s="39">
        <v>555</v>
      </c>
      <c r="C37" s="33">
        <v>1</v>
      </c>
      <c r="D37" s="33">
        <v>6</v>
      </c>
      <c r="E37" s="34" t="s">
        <v>120</v>
      </c>
      <c r="F37" s="35" t="s">
        <v>1</v>
      </c>
      <c r="G37" s="36">
        <f t="shared" si="4"/>
        <v>38.200000000000003</v>
      </c>
      <c r="H37" s="36">
        <f t="shared" si="4"/>
        <v>38.200000000000003</v>
      </c>
      <c r="I37" s="36">
        <f>I38</f>
        <v>38.200000000000003</v>
      </c>
    </row>
    <row r="38" spans="1:9" x14ac:dyDescent="0.25">
      <c r="A38" s="25" t="s">
        <v>3</v>
      </c>
      <c r="B38" s="39">
        <v>555</v>
      </c>
      <c r="C38" s="33">
        <v>1</v>
      </c>
      <c r="D38" s="33">
        <v>6</v>
      </c>
      <c r="E38" s="34" t="s">
        <v>120</v>
      </c>
      <c r="F38" s="35">
        <v>500</v>
      </c>
      <c r="G38" s="36">
        <f t="shared" si="4"/>
        <v>38.200000000000003</v>
      </c>
      <c r="H38" s="36">
        <f t="shared" si="4"/>
        <v>38.200000000000003</v>
      </c>
      <c r="I38" s="36">
        <f>I39</f>
        <v>38.200000000000003</v>
      </c>
    </row>
    <row r="39" spans="1:9" x14ac:dyDescent="0.25">
      <c r="A39" s="25" t="s">
        <v>2</v>
      </c>
      <c r="B39" s="39">
        <v>555</v>
      </c>
      <c r="C39" s="33">
        <v>1</v>
      </c>
      <c r="D39" s="33">
        <v>6</v>
      </c>
      <c r="E39" s="34" t="s">
        <v>120</v>
      </c>
      <c r="F39" s="35">
        <v>540</v>
      </c>
      <c r="G39" s="37">
        <v>38.200000000000003</v>
      </c>
      <c r="H39" s="37">
        <v>38.200000000000003</v>
      </c>
      <c r="I39" s="37">
        <v>38.200000000000003</v>
      </c>
    </row>
    <row r="40" spans="1:9" ht="28.5" x14ac:dyDescent="0.25">
      <c r="A40" s="26" t="s">
        <v>116</v>
      </c>
      <c r="B40" s="24">
        <v>555</v>
      </c>
      <c r="C40" s="12">
        <v>1</v>
      </c>
      <c r="D40" s="12">
        <v>7</v>
      </c>
      <c r="E40" s="13" t="s">
        <v>1</v>
      </c>
      <c r="F40" s="14" t="s">
        <v>1</v>
      </c>
      <c r="G40" s="32">
        <f t="shared" ref="G40:H43" si="5">G41</f>
        <v>282.24799999999999</v>
      </c>
      <c r="H40" s="32">
        <f t="shared" si="5"/>
        <v>0</v>
      </c>
      <c r="I40" s="32">
        <f>I41</f>
        <v>0</v>
      </c>
    </row>
    <row r="41" spans="1:9" ht="30" x14ac:dyDescent="0.25">
      <c r="A41" s="27" t="s">
        <v>28</v>
      </c>
      <c r="B41" s="39">
        <v>555</v>
      </c>
      <c r="C41" s="15">
        <v>1</v>
      </c>
      <c r="D41" s="15">
        <v>7</v>
      </c>
      <c r="E41" s="16" t="s">
        <v>53</v>
      </c>
      <c r="F41" s="17" t="s">
        <v>1</v>
      </c>
      <c r="G41" s="36">
        <f t="shared" si="5"/>
        <v>282.24799999999999</v>
      </c>
      <c r="H41" s="36">
        <f t="shared" si="5"/>
        <v>0</v>
      </c>
      <c r="I41" s="36">
        <f>I42</f>
        <v>0</v>
      </c>
    </row>
    <row r="42" spans="1:9" ht="40.5" customHeight="1" x14ac:dyDescent="0.25">
      <c r="A42" s="27" t="s">
        <v>33</v>
      </c>
      <c r="B42" s="39">
        <v>555</v>
      </c>
      <c r="C42" s="15">
        <v>1</v>
      </c>
      <c r="D42" s="15">
        <v>7</v>
      </c>
      <c r="E42" s="16" t="s">
        <v>121</v>
      </c>
      <c r="F42" s="17" t="s">
        <v>1</v>
      </c>
      <c r="G42" s="36">
        <f t="shared" si="5"/>
        <v>282.24799999999999</v>
      </c>
      <c r="H42" s="36">
        <f t="shared" si="5"/>
        <v>0</v>
      </c>
      <c r="I42" s="36">
        <f>I43</f>
        <v>0</v>
      </c>
    </row>
    <row r="43" spans="1:9" ht="30" x14ac:dyDescent="0.25">
      <c r="A43" s="27" t="s">
        <v>6</v>
      </c>
      <c r="B43" s="39">
        <v>555</v>
      </c>
      <c r="C43" s="15">
        <v>1</v>
      </c>
      <c r="D43" s="15">
        <v>7</v>
      </c>
      <c r="E43" s="16" t="s">
        <v>121</v>
      </c>
      <c r="F43" s="17">
        <v>800</v>
      </c>
      <c r="G43" s="36">
        <f t="shared" si="5"/>
        <v>282.24799999999999</v>
      </c>
      <c r="H43" s="36">
        <f t="shared" si="5"/>
        <v>0</v>
      </c>
      <c r="I43" s="36">
        <f>I44</f>
        <v>0</v>
      </c>
    </row>
    <row r="44" spans="1:9" ht="30" x14ac:dyDescent="0.25">
      <c r="A44" s="27" t="s">
        <v>117</v>
      </c>
      <c r="B44" s="39">
        <v>555</v>
      </c>
      <c r="C44" s="15">
        <v>1</v>
      </c>
      <c r="D44" s="15">
        <v>7</v>
      </c>
      <c r="E44" s="16" t="s">
        <v>121</v>
      </c>
      <c r="F44" s="17">
        <v>880</v>
      </c>
      <c r="G44" s="37">
        <v>282.24799999999999</v>
      </c>
      <c r="H44" s="37"/>
      <c r="I44" s="37"/>
    </row>
    <row r="45" spans="1:9" x14ac:dyDescent="0.25">
      <c r="A45" s="20" t="s">
        <v>50</v>
      </c>
      <c r="B45" s="24">
        <v>555</v>
      </c>
      <c r="C45" s="29">
        <v>1</v>
      </c>
      <c r="D45" s="29">
        <v>11</v>
      </c>
      <c r="E45" s="30" t="s">
        <v>1</v>
      </c>
      <c r="F45" s="31" t="s">
        <v>1</v>
      </c>
      <c r="G45" s="32">
        <f t="shared" ref="G45:H48" si="6">G46</f>
        <v>20</v>
      </c>
      <c r="H45" s="32">
        <f t="shared" si="6"/>
        <v>20</v>
      </c>
      <c r="I45" s="32">
        <f>I46</f>
        <v>20</v>
      </c>
    </row>
    <row r="46" spans="1:9" ht="24" x14ac:dyDescent="0.25">
      <c r="A46" s="25" t="s">
        <v>28</v>
      </c>
      <c r="B46" s="39">
        <v>555</v>
      </c>
      <c r="C46" s="33">
        <v>1</v>
      </c>
      <c r="D46" s="33">
        <v>11</v>
      </c>
      <c r="E46" s="34" t="s">
        <v>53</v>
      </c>
      <c r="F46" s="35" t="s">
        <v>1</v>
      </c>
      <c r="G46" s="36">
        <f t="shared" si="6"/>
        <v>20</v>
      </c>
      <c r="H46" s="36">
        <f t="shared" si="6"/>
        <v>20</v>
      </c>
      <c r="I46" s="36">
        <f>I47</f>
        <v>20</v>
      </c>
    </row>
    <row r="47" spans="1:9" ht="36" x14ac:dyDescent="0.25">
      <c r="A47" s="25" t="s">
        <v>67</v>
      </c>
      <c r="B47" s="39">
        <v>555</v>
      </c>
      <c r="C47" s="33">
        <v>1</v>
      </c>
      <c r="D47" s="33">
        <v>11</v>
      </c>
      <c r="E47" s="34" t="s">
        <v>54</v>
      </c>
      <c r="F47" s="35" t="s">
        <v>1</v>
      </c>
      <c r="G47" s="36">
        <f t="shared" si="6"/>
        <v>20</v>
      </c>
      <c r="H47" s="36">
        <f t="shared" si="6"/>
        <v>20</v>
      </c>
      <c r="I47" s="36">
        <f>I48</f>
        <v>20</v>
      </c>
    </row>
    <row r="48" spans="1:9" x14ac:dyDescent="0.25">
      <c r="A48" s="25" t="s">
        <v>51</v>
      </c>
      <c r="B48" s="39">
        <v>555</v>
      </c>
      <c r="C48" s="33">
        <v>1</v>
      </c>
      <c r="D48" s="33">
        <v>11</v>
      </c>
      <c r="E48" s="34" t="s">
        <v>54</v>
      </c>
      <c r="F48" s="35">
        <v>800</v>
      </c>
      <c r="G48" s="36">
        <f t="shared" si="6"/>
        <v>20</v>
      </c>
      <c r="H48" s="36">
        <f t="shared" si="6"/>
        <v>20</v>
      </c>
      <c r="I48" s="36">
        <f>I49</f>
        <v>20</v>
      </c>
    </row>
    <row r="49" spans="1:9" x14ac:dyDescent="0.25">
      <c r="A49" s="25" t="s">
        <v>52</v>
      </c>
      <c r="B49" s="39">
        <v>555</v>
      </c>
      <c r="C49" s="33">
        <v>1</v>
      </c>
      <c r="D49" s="33">
        <v>11</v>
      </c>
      <c r="E49" s="34" t="s">
        <v>54</v>
      </c>
      <c r="F49" s="35">
        <v>870</v>
      </c>
      <c r="G49" s="37">
        <v>20</v>
      </c>
      <c r="H49" s="37">
        <v>20</v>
      </c>
      <c r="I49" s="37">
        <v>20</v>
      </c>
    </row>
    <row r="50" spans="1:9" x14ac:dyDescent="0.25">
      <c r="A50" s="20" t="s">
        <v>20</v>
      </c>
      <c r="B50" s="24">
        <v>555</v>
      </c>
      <c r="C50" s="29">
        <v>1</v>
      </c>
      <c r="D50" s="29">
        <v>13</v>
      </c>
      <c r="E50" s="30" t="s">
        <v>1</v>
      </c>
      <c r="F50" s="31" t="s">
        <v>1</v>
      </c>
      <c r="G50" s="32">
        <f t="shared" ref="G50:I51" si="7">G51</f>
        <v>1300</v>
      </c>
      <c r="H50" s="32">
        <f t="shared" si="7"/>
        <v>1266.7429999999999</v>
      </c>
      <c r="I50" s="32">
        <f t="shared" si="7"/>
        <v>1280.683</v>
      </c>
    </row>
    <row r="51" spans="1:9" ht="24" x14ac:dyDescent="0.25">
      <c r="A51" s="25" t="s">
        <v>28</v>
      </c>
      <c r="B51" s="39">
        <v>555</v>
      </c>
      <c r="C51" s="33">
        <v>1</v>
      </c>
      <c r="D51" s="33">
        <v>13</v>
      </c>
      <c r="E51" s="34" t="s">
        <v>53</v>
      </c>
      <c r="F51" s="35" t="s">
        <v>1</v>
      </c>
      <c r="G51" s="36">
        <f t="shared" si="7"/>
        <v>1300</v>
      </c>
      <c r="H51" s="36">
        <f t="shared" si="7"/>
        <v>1266.7429999999999</v>
      </c>
      <c r="I51" s="36">
        <f t="shared" si="7"/>
        <v>1280.683</v>
      </c>
    </row>
    <row r="52" spans="1:9" ht="36" x14ac:dyDescent="0.25">
      <c r="A52" s="25" t="s">
        <v>36</v>
      </c>
      <c r="B52" s="39">
        <v>555</v>
      </c>
      <c r="C52" s="33">
        <v>1</v>
      </c>
      <c r="D52" s="33">
        <v>13</v>
      </c>
      <c r="E52" s="34" t="s">
        <v>100</v>
      </c>
      <c r="F52" s="35" t="s">
        <v>1</v>
      </c>
      <c r="G52" s="36">
        <f>G55+G53</f>
        <v>1300</v>
      </c>
      <c r="H52" s="36">
        <f>H55+H53</f>
        <v>1266.7429999999999</v>
      </c>
      <c r="I52" s="36">
        <f>I55+I53</f>
        <v>1280.683</v>
      </c>
    </row>
    <row r="53" spans="1:9" ht="24" x14ac:dyDescent="0.25">
      <c r="A53" s="25" t="s">
        <v>5</v>
      </c>
      <c r="B53" s="39">
        <v>555</v>
      </c>
      <c r="C53" s="33">
        <v>1</v>
      </c>
      <c r="D53" s="33">
        <v>13</v>
      </c>
      <c r="E53" s="34" t="s">
        <v>100</v>
      </c>
      <c r="F53" s="35">
        <v>200</v>
      </c>
      <c r="G53" s="36">
        <f t="shared" ref="G53:I55" si="8">G54</f>
        <v>1275</v>
      </c>
      <c r="H53" s="36">
        <f t="shared" si="8"/>
        <v>1241.7429999999999</v>
      </c>
      <c r="I53" s="36">
        <f t="shared" si="8"/>
        <v>1255.683</v>
      </c>
    </row>
    <row r="54" spans="1:9" ht="36" x14ac:dyDescent="0.25">
      <c r="A54" s="25" t="s">
        <v>4</v>
      </c>
      <c r="B54" s="39">
        <v>555</v>
      </c>
      <c r="C54" s="33">
        <v>1</v>
      </c>
      <c r="D54" s="33">
        <v>13</v>
      </c>
      <c r="E54" s="34" t="s">
        <v>100</v>
      </c>
      <c r="F54" s="35">
        <v>240</v>
      </c>
      <c r="G54" s="37">
        <v>1275</v>
      </c>
      <c r="H54" s="37">
        <v>1241.7429999999999</v>
      </c>
      <c r="I54" s="37">
        <v>1255.683</v>
      </c>
    </row>
    <row r="55" spans="1:9" x14ac:dyDescent="0.25">
      <c r="A55" s="25" t="s">
        <v>6</v>
      </c>
      <c r="B55" s="39">
        <v>555</v>
      </c>
      <c r="C55" s="33">
        <v>1</v>
      </c>
      <c r="D55" s="33">
        <v>13</v>
      </c>
      <c r="E55" s="34" t="s">
        <v>100</v>
      </c>
      <c r="F55" s="35">
        <v>800</v>
      </c>
      <c r="G55" s="36">
        <f t="shared" si="8"/>
        <v>25</v>
      </c>
      <c r="H55" s="36">
        <f>H56</f>
        <v>25</v>
      </c>
      <c r="I55" s="36">
        <f>I56</f>
        <v>25</v>
      </c>
    </row>
    <row r="56" spans="1:9" x14ac:dyDescent="0.25">
      <c r="A56" s="25" t="s">
        <v>7</v>
      </c>
      <c r="B56" s="39">
        <v>555</v>
      </c>
      <c r="C56" s="33">
        <v>1</v>
      </c>
      <c r="D56" s="33">
        <v>13</v>
      </c>
      <c r="E56" s="34" t="s">
        <v>100</v>
      </c>
      <c r="F56" s="35">
        <v>850</v>
      </c>
      <c r="G56" s="37">
        <v>25</v>
      </c>
      <c r="H56" s="37">
        <v>25</v>
      </c>
      <c r="I56" s="37">
        <v>25</v>
      </c>
    </row>
    <row r="57" spans="1:9" x14ac:dyDescent="0.25">
      <c r="A57" s="20" t="s">
        <v>19</v>
      </c>
      <c r="B57" s="24">
        <v>555</v>
      </c>
      <c r="C57" s="29">
        <v>2</v>
      </c>
      <c r="D57" s="29" t="s">
        <v>1</v>
      </c>
      <c r="E57" s="30" t="s">
        <v>1</v>
      </c>
      <c r="F57" s="31" t="s">
        <v>1</v>
      </c>
      <c r="G57" s="32">
        <f t="shared" ref="G57:I60" si="9">G58</f>
        <v>190</v>
      </c>
      <c r="H57" s="32">
        <f t="shared" si="9"/>
        <v>209</v>
      </c>
      <c r="I57" s="32">
        <f>I58</f>
        <v>216.76</v>
      </c>
    </row>
    <row r="58" spans="1:9" ht="25.5" x14ac:dyDescent="0.25">
      <c r="A58" s="20" t="s">
        <v>18</v>
      </c>
      <c r="B58" s="24">
        <v>555</v>
      </c>
      <c r="C58" s="29">
        <v>2</v>
      </c>
      <c r="D58" s="29">
        <v>3</v>
      </c>
      <c r="E58" s="30" t="s">
        <v>1</v>
      </c>
      <c r="F58" s="31" t="s">
        <v>1</v>
      </c>
      <c r="G58" s="32">
        <f t="shared" si="9"/>
        <v>190</v>
      </c>
      <c r="H58" s="32">
        <f t="shared" si="9"/>
        <v>209</v>
      </c>
      <c r="I58" s="32">
        <f>I59</f>
        <v>216.76</v>
      </c>
    </row>
    <row r="59" spans="1:9" ht="24" x14ac:dyDescent="0.25">
      <c r="A59" s="25" t="s">
        <v>28</v>
      </c>
      <c r="B59" s="39">
        <v>555</v>
      </c>
      <c r="C59" s="33">
        <v>2</v>
      </c>
      <c r="D59" s="33">
        <v>3</v>
      </c>
      <c r="E59" s="34" t="s">
        <v>53</v>
      </c>
      <c r="F59" s="35" t="s">
        <v>1</v>
      </c>
      <c r="G59" s="36">
        <f t="shared" si="9"/>
        <v>190</v>
      </c>
      <c r="H59" s="36">
        <f t="shared" si="9"/>
        <v>209</v>
      </c>
      <c r="I59" s="36">
        <f>I60</f>
        <v>216.76</v>
      </c>
    </row>
    <row r="60" spans="1:9" ht="48" x14ac:dyDescent="0.25">
      <c r="A60" s="25" t="s">
        <v>34</v>
      </c>
      <c r="B60" s="39">
        <v>555</v>
      </c>
      <c r="C60" s="33">
        <v>2</v>
      </c>
      <c r="D60" s="33">
        <v>3</v>
      </c>
      <c r="E60" s="34" t="s">
        <v>69</v>
      </c>
      <c r="F60" s="35" t="s">
        <v>1</v>
      </c>
      <c r="G60" s="36">
        <f>G61</f>
        <v>190</v>
      </c>
      <c r="H60" s="36">
        <f t="shared" si="9"/>
        <v>209</v>
      </c>
      <c r="I60" s="36">
        <f t="shared" si="9"/>
        <v>216.76</v>
      </c>
    </row>
    <row r="61" spans="1:9" ht="60" x14ac:dyDescent="0.25">
      <c r="A61" s="25" t="s">
        <v>9</v>
      </c>
      <c r="B61" s="39">
        <v>555</v>
      </c>
      <c r="C61" s="33">
        <v>2</v>
      </c>
      <c r="D61" s="33">
        <v>3</v>
      </c>
      <c r="E61" s="34" t="s">
        <v>69</v>
      </c>
      <c r="F61" s="35">
        <v>100</v>
      </c>
      <c r="G61" s="36">
        <f>G62</f>
        <v>190</v>
      </c>
      <c r="H61" s="36">
        <f>H62</f>
        <v>209</v>
      </c>
      <c r="I61" s="36">
        <f>I62</f>
        <v>216.76</v>
      </c>
    </row>
    <row r="62" spans="1:9" ht="24" x14ac:dyDescent="0.25">
      <c r="A62" s="25" t="s">
        <v>8</v>
      </c>
      <c r="B62" s="39">
        <v>555</v>
      </c>
      <c r="C62" s="33">
        <v>2</v>
      </c>
      <c r="D62" s="33">
        <v>3</v>
      </c>
      <c r="E62" s="34" t="s">
        <v>69</v>
      </c>
      <c r="F62" s="35">
        <v>120</v>
      </c>
      <c r="G62" s="37">
        <v>190</v>
      </c>
      <c r="H62" s="37">
        <v>209</v>
      </c>
      <c r="I62" s="37">
        <v>216.76</v>
      </c>
    </row>
    <row r="63" spans="1:9" ht="25.5" x14ac:dyDescent="0.25">
      <c r="A63" s="20" t="s">
        <v>17</v>
      </c>
      <c r="B63" s="24">
        <v>555</v>
      </c>
      <c r="C63" s="29">
        <v>3</v>
      </c>
      <c r="D63" s="29" t="s">
        <v>1</v>
      </c>
      <c r="E63" s="30" t="s">
        <v>1</v>
      </c>
      <c r="F63" s="31" t="s">
        <v>1</v>
      </c>
      <c r="G63" s="32">
        <f>G64+G71</f>
        <v>100</v>
      </c>
      <c r="H63" s="32">
        <f>H64+H71</f>
        <v>100</v>
      </c>
      <c r="I63" s="32">
        <f>I64+I71</f>
        <v>100</v>
      </c>
    </row>
    <row r="64" spans="1:9" ht="36" x14ac:dyDescent="0.25">
      <c r="A64" s="25" t="s">
        <v>88</v>
      </c>
      <c r="B64" s="39">
        <v>555</v>
      </c>
      <c r="C64" s="33">
        <v>3</v>
      </c>
      <c r="D64" s="33">
        <v>10</v>
      </c>
      <c r="E64" s="34" t="s">
        <v>99</v>
      </c>
      <c r="F64" s="35" t="s">
        <v>1</v>
      </c>
      <c r="G64" s="36">
        <f>G68+G65</f>
        <v>0</v>
      </c>
      <c r="H64" s="36">
        <f>H68</f>
        <v>0</v>
      </c>
      <c r="I64" s="36">
        <f>I68</f>
        <v>0</v>
      </c>
    </row>
    <row r="65" spans="1:9" ht="60" x14ac:dyDescent="0.25">
      <c r="A65" s="25" t="s">
        <v>89</v>
      </c>
      <c r="B65" s="39">
        <v>555</v>
      </c>
      <c r="C65" s="33">
        <v>3</v>
      </c>
      <c r="D65" s="33">
        <v>10</v>
      </c>
      <c r="E65" s="34" t="s">
        <v>90</v>
      </c>
      <c r="F65" s="35" t="s">
        <v>1</v>
      </c>
      <c r="G65" s="36">
        <f t="shared" ref="G65:I66" si="10">G66</f>
        <v>0</v>
      </c>
      <c r="H65" s="36">
        <f t="shared" si="10"/>
        <v>0</v>
      </c>
      <c r="I65" s="36">
        <f t="shared" si="10"/>
        <v>0</v>
      </c>
    </row>
    <row r="66" spans="1:9" ht="24" x14ac:dyDescent="0.25">
      <c r="A66" s="25" t="s">
        <v>5</v>
      </c>
      <c r="B66" s="39">
        <v>555</v>
      </c>
      <c r="C66" s="33">
        <v>3</v>
      </c>
      <c r="D66" s="33">
        <v>10</v>
      </c>
      <c r="E66" s="34" t="s">
        <v>90</v>
      </c>
      <c r="F66" s="35">
        <v>200</v>
      </c>
      <c r="G66" s="36">
        <f t="shared" si="10"/>
        <v>0</v>
      </c>
      <c r="H66" s="36">
        <f t="shared" si="10"/>
        <v>0</v>
      </c>
      <c r="I66" s="36">
        <f t="shared" si="10"/>
        <v>0</v>
      </c>
    </row>
    <row r="67" spans="1:9" ht="36" x14ac:dyDescent="0.25">
      <c r="A67" s="25" t="s">
        <v>4</v>
      </c>
      <c r="B67" s="39">
        <v>555</v>
      </c>
      <c r="C67" s="33">
        <v>3</v>
      </c>
      <c r="D67" s="33">
        <v>10</v>
      </c>
      <c r="E67" s="34" t="s">
        <v>90</v>
      </c>
      <c r="F67" s="35">
        <v>240</v>
      </c>
      <c r="G67" s="37"/>
      <c r="H67" s="37"/>
      <c r="I67" s="37"/>
    </row>
    <row r="68" spans="1:9" ht="60" x14ac:dyDescent="0.25">
      <c r="A68" s="25" t="s">
        <v>89</v>
      </c>
      <c r="B68" s="39">
        <v>555</v>
      </c>
      <c r="C68" s="33">
        <v>3</v>
      </c>
      <c r="D68" s="33">
        <v>10</v>
      </c>
      <c r="E68" s="34" t="s">
        <v>122</v>
      </c>
      <c r="F68" s="35" t="s">
        <v>1</v>
      </c>
      <c r="G68" s="36">
        <f t="shared" ref="G68:I69" si="11">G69</f>
        <v>0</v>
      </c>
      <c r="H68" s="36">
        <f t="shared" si="11"/>
        <v>0</v>
      </c>
      <c r="I68" s="36">
        <f t="shared" si="11"/>
        <v>0</v>
      </c>
    </row>
    <row r="69" spans="1:9" ht="24" x14ac:dyDescent="0.25">
      <c r="A69" s="25" t="s">
        <v>5</v>
      </c>
      <c r="B69" s="39">
        <v>555</v>
      </c>
      <c r="C69" s="33">
        <v>3</v>
      </c>
      <c r="D69" s="33">
        <v>10</v>
      </c>
      <c r="E69" s="34" t="s">
        <v>122</v>
      </c>
      <c r="F69" s="35">
        <v>200</v>
      </c>
      <c r="G69" s="36">
        <f t="shared" si="11"/>
        <v>0</v>
      </c>
      <c r="H69" s="36">
        <f t="shared" si="11"/>
        <v>0</v>
      </c>
      <c r="I69" s="36">
        <f t="shared" si="11"/>
        <v>0</v>
      </c>
    </row>
    <row r="70" spans="1:9" ht="36" x14ac:dyDescent="0.25">
      <c r="A70" s="25" t="s">
        <v>4</v>
      </c>
      <c r="B70" s="39">
        <v>555</v>
      </c>
      <c r="C70" s="33">
        <v>3</v>
      </c>
      <c r="D70" s="33">
        <v>10</v>
      </c>
      <c r="E70" s="34" t="s">
        <v>122</v>
      </c>
      <c r="F70" s="35">
        <v>240</v>
      </c>
      <c r="G70" s="37"/>
      <c r="H70" s="37"/>
      <c r="I70" s="37"/>
    </row>
    <row r="71" spans="1:9" ht="24" x14ac:dyDescent="0.25">
      <c r="A71" s="25" t="s">
        <v>28</v>
      </c>
      <c r="B71" s="39">
        <v>555</v>
      </c>
      <c r="C71" s="33">
        <v>3</v>
      </c>
      <c r="D71" s="33">
        <v>10</v>
      </c>
      <c r="E71" s="34" t="s">
        <v>53</v>
      </c>
      <c r="F71" s="35" t="s">
        <v>1</v>
      </c>
      <c r="G71" s="36">
        <f t="shared" ref="G71:I73" si="12">G72</f>
        <v>100</v>
      </c>
      <c r="H71" s="36">
        <f t="shared" si="12"/>
        <v>100</v>
      </c>
      <c r="I71" s="36">
        <f t="shared" si="12"/>
        <v>100</v>
      </c>
    </row>
    <row r="72" spans="1:9" ht="60" x14ac:dyDescent="0.25">
      <c r="A72" s="25" t="s">
        <v>37</v>
      </c>
      <c r="B72" s="39">
        <v>555</v>
      </c>
      <c r="C72" s="33">
        <v>3</v>
      </c>
      <c r="D72" s="33">
        <v>10</v>
      </c>
      <c r="E72" s="34" t="s">
        <v>55</v>
      </c>
      <c r="F72" s="35" t="s">
        <v>1</v>
      </c>
      <c r="G72" s="36">
        <f t="shared" si="12"/>
        <v>100</v>
      </c>
      <c r="H72" s="36">
        <f t="shared" si="12"/>
        <v>100</v>
      </c>
      <c r="I72" s="36">
        <f t="shared" si="12"/>
        <v>100</v>
      </c>
    </row>
    <row r="73" spans="1:9" ht="24" x14ac:dyDescent="0.25">
      <c r="A73" s="25" t="s">
        <v>5</v>
      </c>
      <c r="B73" s="39">
        <v>555</v>
      </c>
      <c r="C73" s="33">
        <v>3</v>
      </c>
      <c r="D73" s="33">
        <v>10</v>
      </c>
      <c r="E73" s="34" t="s">
        <v>55</v>
      </c>
      <c r="F73" s="35">
        <v>200</v>
      </c>
      <c r="G73" s="36">
        <f t="shared" si="12"/>
        <v>100</v>
      </c>
      <c r="H73" s="36">
        <f t="shared" si="12"/>
        <v>100</v>
      </c>
      <c r="I73" s="36">
        <f t="shared" si="12"/>
        <v>100</v>
      </c>
    </row>
    <row r="74" spans="1:9" ht="36" x14ac:dyDescent="0.25">
      <c r="A74" s="25" t="s">
        <v>4</v>
      </c>
      <c r="B74" s="39">
        <v>555</v>
      </c>
      <c r="C74" s="33">
        <v>3</v>
      </c>
      <c r="D74" s="33">
        <v>10</v>
      </c>
      <c r="E74" s="34" t="s">
        <v>55</v>
      </c>
      <c r="F74" s="35">
        <v>240</v>
      </c>
      <c r="G74" s="37">
        <v>100</v>
      </c>
      <c r="H74" s="37">
        <v>100</v>
      </c>
      <c r="I74" s="37">
        <v>100</v>
      </c>
    </row>
    <row r="75" spans="1:9" x14ac:dyDescent="0.25">
      <c r="A75" s="20" t="s">
        <v>48</v>
      </c>
      <c r="B75" s="24">
        <v>555</v>
      </c>
      <c r="C75" s="29">
        <v>4</v>
      </c>
      <c r="D75" s="29" t="s">
        <v>1</v>
      </c>
      <c r="E75" s="34"/>
      <c r="F75" s="35"/>
      <c r="G75" s="32">
        <f t="shared" ref="G75:I75" si="13">G76</f>
        <v>6000</v>
      </c>
      <c r="H75" s="32">
        <f t="shared" si="13"/>
        <v>6000</v>
      </c>
      <c r="I75" s="32">
        <f t="shared" si="13"/>
        <v>4000</v>
      </c>
    </row>
    <row r="76" spans="1:9" x14ac:dyDescent="0.25">
      <c r="A76" s="20" t="s">
        <v>49</v>
      </c>
      <c r="B76" s="24">
        <v>555</v>
      </c>
      <c r="C76" s="29">
        <v>4</v>
      </c>
      <c r="D76" s="29">
        <v>9</v>
      </c>
      <c r="E76" s="34"/>
      <c r="F76" s="35"/>
      <c r="G76" s="32">
        <f>G77+G82+G87</f>
        <v>6000</v>
      </c>
      <c r="H76" s="32">
        <f>H77+H82+H91</f>
        <v>6000</v>
      </c>
      <c r="I76" s="32">
        <f>I77+I82+I91</f>
        <v>4000</v>
      </c>
    </row>
    <row r="77" spans="1:9" ht="60" customHeight="1" x14ac:dyDescent="0.25">
      <c r="A77" s="25" t="s">
        <v>91</v>
      </c>
      <c r="B77" s="39">
        <v>555</v>
      </c>
      <c r="C77" s="33">
        <v>4</v>
      </c>
      <c r="D77" s="33">
        <v>9</v>
      </c>
      <c r="E77" s="34" t="s">
        <v>70</v>
      </c>
      <c r="F77" s="35"/>
      <c r="G77" s="36">
        <f>G78+G80</f>
        <v>0</v>
      </c>
      <c r="H77" s="36"/>
      <c r="I77" s="36"/>
    </row>
    <row r="78" spans="1:9" ht="24" x14ac:dyDescent="0.25">
      <c r="A78" s="25" t="s">
        <v>5</v>
      </c>
      <c r="B78" s="39">
        <v>555</v>
      </c>
      <c r="C78" s="33">
        <v>4</v>
      </c>
      <c r="D78" s="33">
        <v>9</v>
      </c>
      <c r="E78" s="34" t="s">
        <v>70</v>
      </c>
      <c r="F78" s="35">
        <v>200</v>
      </c>
      <c r="G78" s="36">
        <f t="shared" ref="G78:H85" si="14">G79</f>
        <v>0</v>
      </c>
      <c r="H78" s="36">
        <f t="shared" si="14"/>
        <v>0</v>
      </c>
      <c r="I78" s="36">
        <f>I79</f>
        <v>0</v>
      </c>
    </row>
    <row r="79" spans="1:9" ht="36" x14ac:dyDescent="0.25">
      <c r="A79" s="25" t="s">
        <v>4</v>
      </c>
      <c r="B79" s="39">
        <v>555</v>
      </c>
      <c r="C79" s="33">
        <v>4</v>
      </c>
      <c r="D79" s="33">
        <v>9</v>
      </c>
      <c r="E79" s="34" t="s">
        <v>70</v>
      </c>
      <c r="F79" s="35">
        <v>240</v>
      </c>
      <c r="G79" s="37"/>
      <c r="H79" s="37"/>
      <c r="I79" s="37"/>
    </row>
    <row r="80" spans="1:9" ht="24" x14ac:dyDescent="0.25">
      <c r="A80" s="25" t="s">
        <v>101</v>
      </c>
      <c r="B80" s="39">
        <v>555</v>
      </c>
      <c r="C80" s="33">
        <v>4</v>
      </c>
      <c r="D80" s="33">
        <v>9</v>
      </c>
      <c r="E80" s="34" t="s">
        <v>70</v>
      </c>
      <c r="F80" s="35">
        <v>400</v>
      </c>
      <c r="G80" s="36">
        <f t="shared" si="14"/>
        <v>0</v>
      </c>
      <c r="H80" s="36">
        <f t="shared" si="14"/>
        <v>0</v>
      </c>
      <c r="I80" s="36">
        <f>I81</f>
        <v>0</v>
      </c>
    </row>
    <row r="81" spans="1:9" x14ac:dyDescent="0.25">
      <c r="A81" s="25" t="s">
        <v>102</v>
      </c>
      <c r="B81" s="39">
        <v>555</v>
      </c>
      <c r="C81" s="33">
        <v>4</v>
      </c>
      <c r="D81" s="33">
        <v>9</v>
      </c>
      <c r="E81" s="34" t="s">
        <v>70</v>
      </c>
      <c r="F81" s="35">
        <v>410</v>
      </c>
      <c r="G81" s="37"/>
      <c r="H81" s="37"/>
      <c r="I81" s="37"/>
    </row>
    <row r="82" spans="1:9" ht="55.5" customHeight="1" x14ac:dyDescent="0.25">
      <c r="A82" s="25" t="s">
        <v>91</v>
      </c>
      <c r="B82" s="39">
        <v>555</v>
      </c>
      <c r="C82" s="33">
        <v>4</v>
      </c>
      <c r="D82" s="33">
        <v>9</v>
      </c>
      <c r="E82" s="34" t="s">
        <v>80</v>
      </c>
      <c r="F82" s="35"/>
      <c r="G82" s="36">
        <f>G83+G85</f>
        <v>0</v>
      </c>
      <c r="H82" s="36"/>
      <c r="I82" s="36"/>
    </row>
    <row r="83" spans="1:9" ht="24" x14ac:dyDescent="0.25">
      <c r="A83" s="25" t="s">
        <v>5</v>
      </c>
      <c r="B83" s="39">
        <v>555</v>
      </c>
      <c r="C83" s="33">
        <v>4</v>
      </c>
      <c r="D83" s="33">
        <v>9</v>
      </c>
      <c r="E83" s="34" t="s">
        <v>80</v>
      </c>
      <c r="F83" s="35">
        <v>200</v>
      </c>
      <c r="G83" s="36">
        <f t="shared" si="14"/>
        <v>0</v>
      </c>
      <c r="H83" s="36">
        <f t="shared" si="14"/>
        <v>0</v>
      </c>
      <c r="I83" s="36">
        <f>I84</f>
        <v>0</v>
      </c>
    </row>
    <row r="84" spans="1:9" ht="36" x14ac:dyDescent="0.25">
      <c r="A84" s="25" t="s">
        <v>4</v>
      </c>
      <c r="B84" s="39">
        <v>555</v>
      </c>
      <c r="C84" s="33">
        <v>4</v>
      </c>
      <c r="D84" s="33">
        <v>9</v>
      </c>
      <c r="E84" s="34" t="s">
        <v>80</v>
      </c>
      <c r="F84" s="35">
        <v>240</v>
      </c>
      <c r="G84" s="37"/>
      <c r="H84" s="37">
        <v>0</v>
      </c>
      <c r="I84" s="37">
        <v>0</v>
      </c>
    </row>
    <row r="85" spans="1:9" ht="24" x14ac:dyDescent="0.25">
      <c r="A85" s="25" t="s">
        <v>101</v>
      </c>
      <c r="B85" s="39">
        <v>555</v>
      </c>
      <c r="C85" s="33">
        <v>4</v>
      </c>
      <c r="D85" s="33">
        <v>9</v>
      </c>
      <c r="E85" s="34" t="s">
        <v>80</v>
      </c>
      <c r="F85" s="35">
        <v>400</v>
      </c>
      <c r="G85" s="36">
        <f t="shared" si="14"/>
        <v>0</v>
      </c>
      <c r="H85" s="36">
        <f t="shared" si="14"/>
        <v>0</v>
      </c>
      <c r="I85" s="36">
        <f>I86</f>
        <v>0</v>
      </c>
    </row>
    <row r="86" spans="1:9" x14ac:dyDescent="0.25">
      <c r="A86" s="25" t="s">
        <v>102</v>
      </c>
      <c r="B86" s="39">
        <v>555</v>
      </c>
      <c r="C86" s="33">
        <v>4</v>
      </c>
      <c r="D86" s="33">
        <v>9</v>
      </c>
      <c r="E86" s="34" t="s">
        <v>80</v>
      </c>
      <c r="F86" s="35">
        <v>410</v>
      </c>
      <c r="G86" s="37"/>
      <c r="H86" s="37">
        <v>0</v>
      </c>
      <c r="I86" s="37">
        <v>0</v>
      </c>
    </row>
    <row r="87" spans="1:9" ht="24" x14ac:dyDescent="0.25">
      <c r="A87" s="25" t="s">
        <v>28</v>
      </c>
      <c r="B87" s="39">
        <v>555</v>
      </c>
      <c r="C87" s="33">
        <v>4</v>
      </c>
      <c r="D87" s="33">
        <v>9</v>
      </c>
      <c r="E87" s="34" t="s">
        <v>53</v>
      </c>
      <c r="F87" s="35"/>
      <c r="G87" s="36">
        <f>G91+G88</f>
        <v>6000</v>
      </c>
      <c r="H87" s="36">
        <f t="shared" ref="H87:I87" si="15">H91+H88</f>
        <v>6000</v>
      </c>
      <c r="I87" s="36">
        <f t="shared" si="15"/>
        <v>4000</v>
      </c>
    </row>
    <row r="88" spans="1:9" ht="36" x14ac:dyDescent="0.25">
      <c r="A88" s="25" t="s">
        <v>83</v>
      </c>
      <c r="B88" s="39">
        <v>555</v>
      </c>
      <c r="C88" s="33">
        <v>4</v>
      </c>
      <c r="D88" s="33">
        <v>9</v>
      </c>
      <c r="E88" s="34" t="s">
        <v>81</v>
      </c>
      <c r="F88" s="31"/>
      <c r="G88" s="36">
        <f>G89</f>
        <v>0</v>
      </c>
      <c r="H88" s="36">
        <f t="shared" ref="H88:I88" si="16">H89</f>
        <v>0</v>
      </c>
      <c r="I88" s="36">
        <f t="shared" si="16"/>
        <v>0</v>
      </c>
    </row>
    <row r="89" spans="1:9" ht="24" x14ac:dyDescent="0.25">
      <c r="A89" s="25" t="s">
        <v>5</v>
      </c>
      <c r="B89" s="39">
        <v>555</v>
      </c>
      <c r="C89" s="33">
        <v>4</v>
      </c>
      <c r="D89" s="33">
        <v>9</v>
      </c>
      <c r="E89" s="34" t="s">
        <v>81</v>
      </c>
      <c r="F89" s="35">
        <v>200</v>
      </c>
      <c r="G89" s="36">
        <f t="shared" ref="G89:I89" si="17">G90</f>
        <v>0</v>
      </c>
      <c r="H89" s="36">
        <f t="shared" si="17"/>
        <v>0</v>
      </c>
      <c r="I89" s="36">
        <f t="shared" si="17"/>
        <v>0</v>
      </c>
    </row>
    <row r="90" spans="1:9" ht="36" x14ac:dyDescent="0.25">
      <c r="A90" s="25" t="s">
        <v>4</v>
      </c>
      <c r="B90" s="39">
        <v>555</v>
      </c>
      <c r="C90" s="33">
        <v>4</v>
      </c>
      <c r="D90" s="33">
        <v>9</v>
      </c>
      <c r="E90" s="34" t="s">
        <v>81</v>
      </c>
      <c r="F90" s="35">
        <v>240</v>
      </c>
      <c r="G90" s="38"/>
      <c r="H90" s="38"/>
      <c r="I90" s="38"/>
    </row>
    <row r="91" spans="1:9" ht="48" x14ac:dyDescent="0.25">
      <c r="A91" s="25" t="s">
        <v>103</v>
      </c>
      <c r="B91" s="39">
        <v>555</v>
      </c>
      <c r="C91" s="33">
        <v>4</v>
      </c>
      <c r="D91" s="33">
        <v>9</v>
      </c>
      <c r="E91" s="34" t="s">
        <v>92</v>
      </c>
      <c r="F91" s="35"/>
      <c r="G91" s="36">
        <f>G92</f>
        <v>6000</v>
      </c>
      <c r="H91" s="36">
        <f t="shared" ref="H91:I91" si="18">H92</f>
        <v>6000</v>
      </c>
      <c r="I91" s="36">
        <f t="shared" si="18"/>
        <v>4000</v>
      </c>
    </row>
    <row r="92" spans="1:9" ht="24" x14ac:dyDescent="0.25">
      <c r="A92" s="25" t="s">
        <v>5</v>
      </c>
      <c r="B92" s="39">
        <v>555</v>
      </c>
      <c r="C92" s="33">
        <v>4</v>
      </c>
      <c r="D92" s="33">
        <v>9</v>
      </c>
      <c r="E92" s="34" t="s">
        <v>92</v>
      </c>
      <c r="F92" s="35">
        <v>200</v>
      </c>
      <c r="G92" s="36">
        <f>G93</f>
        <v>6000</v>
      </c>
      <c r="H92" s="36">
        <f>H93</f>
        <v>6000</v>
      </c>
      <c r="I92" s="36">
        <f>I93</f>
        <v>4000</v>
      </c>
    </row>
    <row r="93" spans="1:9" ht="36" x14ac:dyDescent="0.25">
      <c r="A93" s="25" t="s">
        <v>4</v>
      </c>
      <c r="B93" s="39">
        <v>555</v>
      </c>
      <c r="C93" s="33">
        <v>4</v>
      </c>
      <c r="D93" s="33">
        <v>9</v>
      </c>
      <c r="E93" s="34" t="s">
        <v>92</v>
      </c>
      <c r="F93" s="35">
        <v>240</v>
      </c>
      <c r="G93" s="37">
        <v>6000</v>
      </c>
      <c r="H93" s="37">
        <v>6000</v>
      </c>
      <c r="I93" s="37">
        <v>4000</v>
      </c>
    </row>
    <row r="94" spans="1:9" x14ac:dyDescent="0.25">
      <c r="A94" s="20" t="s">
        <v>16</v>
      </c>
      <c r="B94" s="24">
        <v>555</v>
      </c>
      <c r="C94" s="29">
        <v>5</v>
      </c>
      <c r="D94" s="29" t="s">
        <v>1</v>
      </c>
      <c r="E94" s="30" t="s">
        <v>1</v>
      </c>
      <c r="F94" s="31" t="s">
        <v>1</v>
      </c>
      <c r="G94" s="32">
        <f>G111+G100+G95</f>
        <v>6633.1450000000004</v>
      </c>
      <c r="H94" s="32">
        <f>H111+H100+H95</f>
        <v>0</v>
      </c>
      <c r="I94" s="32">
        <f>I111+I100+I95</f>
        <v>0</v>
      </c>
    </row>
    <row r="95" spans="1:9" x14ac:dyDescent="0.25">
      <c r="A95" s="20" t="s">
        <v>74</v>
      </c>
      <c r="B95" s="24">
        <v>555</v>
      </c>
      <c r="C95" s="29">
        <v>5</v>
      </c>
      <c r="D95" s="29">
        <v>1</v>
      </c>
      <c r="E95" s="30"/>
      <c r="F95" s="31"/>
      <c r="G95" s="32">
        <f>G99</f>
        <v>100</v>
      </c>
      <c r="H95" s="32">
        <f>H99</f>
        <v>0</v>
      </c>
      <c r="I95" s="32">
        <f>I99</f>
        <v>0</v>
      </c>
    </row>
    <row r="96" spans="1:9" ht="24" x14ac:dyDescent="0.25">
      <c r="A96" s="25" t="s">
        <v>28</v>
      </c>
      <c r="B96" s="39">
        <v>555</v>
      </c>
      <c r="C96" s="33">
        <v>5</v>
      </c>
      <c r="D96" s="33">
        <v>1</v>
      </c>
      <c r="E96" s="34" t="s">
        <v>53</v>
      </c>
      <c r="F96" s="35"/>
      <c r="G96" s="36">
        <f t="shared" ref="G96:I98" si="19">G97</f>
        <v>100</v>
      </c>
      <c r="H96" s="36">
        <f t="shared" si="19"/>
        <v>0</v>
      </c>
      <c r="I96" s="36">
        <f t="shared" si="19"/>
        <v>0</v>
      </c>
    </row>
    <row r="97" spans="1:9" ht="36" x14ac:dyDescent="0.25">
      <c r="A97" s="25" t="s">
        <v>93</v>
      </c>
      <c r="B97" s="39">
        <v>555</v>
      </c>
      <c r="C97" s="33">
        <v>5</v>
      </c>
      <c r="D97" s="33">
        <v>1</v>
      </c>
      <c r="E97" s="34" t="s">
        <v>94</v>
      </c>
      <c r="F97" s="35"/>
      <c r="G97" s="36">
        <f t="shared" si="19"/>
        <v>100</v>
      </c>
      <c r="H97" s="36">
        <f t="shared" si="19"/>
        <v>0</v>
      </c>
      <c r="I97" s="36">
        <f t="shared" si="19"/>
        <v>0</v>
      </c>
    </row>
    <row r="98" spans="1:9" ht="24" x14ac:dyDescent="0.25">
      <c r="A98" s="25" t="s">
        <v>5</v>
      </c>
      <c r="B98" s="39">
        <v>555</v>
      </c>
      <c r="C98" s="33">
        <v>5</v>
      </c>
      <c r="D98" s="33">
        <v>1</v>
      </c>
      <c r="E98" s="34" t="s">
        <v>94</v>
      </c>
      <c r="F98" s="35">
        <v>200</v>
      </c>
      <c r="G98" s="36">
        <f t="shared" si="19"/>
        <v>100</v>
      </c>
      <c r="H98" s="36">
        <f t="shared" si="19"/>
        <v>0</v>
      </c>
      <c r="I98" s="36">
        <f t="shared" si="19"/>
        <v>0</v>
      </c>
    </row>
    <row r="99" spans="1:9" ht="36" x14ac:dyDescent="0.25">
      <c r="A99" s="25" t="s">
        <v>4</v>
      </c>
      <c r="B99" s="39">
        <v>555</v>
      </c>
      <c r="C99" s="33">
        <v>5</v>
      </c>
      <c r="D99" s="33">
        <v>1</v>
      </c>
      <c r="E99" s="34" t="s">
        <v>94</v>
      </c>
      <c r="F99" s="35">
        <v>240</v>
      </c>
      <c r="G99" s="37">
        <v>100</v>
      </c>
      <c r="H99" s="37"/>
      <c r="I99" s="37"/>
    </row>
    <row r="100" spans="1:9" x14ac:dyDescent="0.25">
      <c r="A100" s="20" t="s">
        <v>75</v>
      </c>
      <c r="B100" s="24">
        <v>555</v>
      </c>
      <c r="C100" s="29">
        <v>5</v>
      </c>
      <c r="D100" s="29">
        <v>2</v>
      </c>
      <c r="E100" s="30"/>
      <c r="F100" s="31"/>
      <c r="G100" s="32">
        <f>G101+G104+G107</f>
        <v>0</v>
      </c>
      <c r="H100" s="32">
        <f t="shared" ref="H100:I100" si="20">H101+H104+H107</f>
        <v>0</v>
      </c>
      <c r="I100" s="32">
        <f t="shared" si="20"/>
        <v>0</v>
      </c>
    </row>
    <row r="101" spans="1:9" ht="60" x14ac:dyDescent="0.25">
      <c r="A101" s="25" t="s">
        <v>78</v>
      </c>
      <c r="B101" s="39">
        <v>555</v>
      </c>
      <c r="C101" s="33">
        <v>5</v>
      </c>
      <c r="D101" s="33">
        <v>2</v>
      </c>
      <c r="E101" s="34" t="s">
        <v>79</v>
      </c>
      <c r="F101" s="35"/>
      <c r="G101" s="36">
        <f t="shared" ref="G101:I102" si="21">G102</f>
        <v>0</v>
      </c>
      <c r="H101" s="36">
        <f t="shared" si="21"/>
        <v>0</v>
      </c>
      <c r="I101" s="36">
        <f t="shared" si="21"/>
        <v>0</v>
      </c>
    </row>
    <row r="102" spans="1:9" ht="24" x14ac:dyDescent="0.25">
      <c r="A102" s="25" t="s">
        <v>101</v>
      </c>
      <c r="B102" s="39">
        <v>555</v>
      </c>
      <c r="C102" s="33">
        <v>5</v>
      </c>
      <c r="D102" s="33">
        <v>2</v>
      </c>
      <c r="E102" s="34" t="s">
        <v>79</v>
      </c>
      <c r="F102" s="35">
        <v>400</v>
      </c>
      <c r="G102" s="36">
        <f t="shared" si="21"/>
        <v>0</v>
      </c>
      <c r="H102" s="36">
        <f t="shared" si="21"/>
        <v>0</v>
      </c>
      <c r="I102" s="36">
        <f t="shared" si="21"/>
        <v>0</v>
      </c>
    </row>
    <row r="103" spans="1:9" x14ac:dyDescent="0.25">
      <c r="A103" s="25" t="s">
        <v>102</v>
      </c>
      <c r="B103" s="39">
        <v>555</v>
      </c>
      <c r="C103" s="33">
        <v>5</v>
      </c>
      <c r="D103" s="33">
        <v>2</v>
      </c>
      <c r="E103" s="34" t="s">
        <v>79</v>
      </c>
      <c r="F103" s="35">
        <v>410</v>
      </c>
      <c r="G103" s="37"/>
      <c r="H103" s="37"/>
      <c r="I103" s="37"/>
    </row>
    <row r="104" spans="1:9" ht="60" x14ac:dyDescent="0.25">
      <c r="A104" s="25" t="s">
        <v>78</v>
      </c>
      <c r="B104" s="39">
        <v>555</v>
      </c>
      <c r="C104" s="33">
        <v>5</v>
      </c>
      <c r="D104" s="33">
        <v>2</v>
      </c>
      <c r="E104" s="34" t="s">
        <v>109</v>
      </c>
      <c r="F104" s="35"/>
      <c r="G104" s="36">
        <f t="shared" ref="G104:I105" si="22">G105</f>
        <v>0</v>
      </c>
      <c r="H104" s="36">
        <f t="shared" si="22"/>
        <v>0</v>
      </c>
      <c r="I104" s="36">
        <f t="shared" si="22"/>
        <v>0</v>
      </c>
    </row>
    <row r="105" spans="1:9" ht="24" x14ac:dyDescent="0.25">
      <c r="A105" s="25" t="s">
        <v>101</v>
      </c>
      <c r="B105" s="24">
        <v>555</v>
      </c>
      <c r="C105" s="33">
        <v>5</v>
      </c>
      <c r="D105" s="33">
        <v>2</v>
      </c>
      <c r="E105" s="34" t="s">
        <v>109</v>
      </c>
      <c r="F105" s="35">
        <v>400</v>
      </c>
      <c r="G105" s="36">
        <f t="shared" si="22"/>
        <v>0</v>
      </c>
      <c r="H105" s="36">
        <f t="shared" si="22"/>
        <v>0</v>
      </c>
      <c r="I105" s="36">
        <f t="shared" si="22"/>
        <v>0</v>
      </c>
    </row>
    <row r="106" spans="1:9" x14ac:dyDescent="0.25">
      <c r="A106" s="25" t="s">
        <v>102</v>
      </c>
      <c r="B106" s="24">
        <v>555</v>
      </c>
      <c r="C106" s="33">
        <v>5</v>
      </c>
      <c r="D106" s="33">
        <v>2</v>
      </c>
      <c r="E106" s="34" t="s">
        <v>109</v>
      </c>
      <c r="F106" s="35">
        <v>410</v>
      </c>
      <c r="G106" s="37"/>
      <c r="H106" s="37"/>
      <c r="I106" s="37"/>
    </row>
    <row r="107" spans="1:9" ht="24" x14ac:dyDescent="0.25">
      <c r="A107" s="25" t="s">
        <v>28</v>
      </c>
      <c r="B107" s="39">
        <v>555</v>
      </c>
      <c r="C107" s="33">
        <v>5</v>
      </c>
      <c r="D107" s="33">
        <v>2</v>
      </c>
      <c r="E107" s="34" t="s">
        <v>53</v>
      </c>
      <c r="F107" s="35"/>
      <c r="G107" s="36">
        <f t="shared" ref="G107:I109" si="23">G108</f>
        <v>0</v>
      </c>
      <c r="H107" s="36">
        <f t="shared" si="23"/>
        <v>0</v>
      </c>
      <c r="I107" s="36">
        <f t="shared" si="23"/>
        <v>0</v>
      </c>
    </row>
    <row r="108" spans="1:9" ht="36" x14ac:dyDescent="0.25">
      <c r="A108" s="25" t="s">
        <v>76</v>
      </c>
      <c r="B108" s="39">
        <v>555</v>
      </c>
      <c r="C108" s="33">
        <v>5</v>
      </c>
      <c r="D108" s="33">
        <v>2</v>
      </c>
      <c r="E108" s="34" t="s">
        <v>77</v>
      </c>
      <c r="F108" s="35"/>
      <c r="G108" s="36">
        <f t="shared" si="23"/>
        <v>0</v>
      </c>
      <c r="H108" s="36">
        <f t="shared" si="23"/>
        <v>0</v>
      </c>
      <c r="I108" s="36">
        <f t="shared" si="23"/>
        <v>0</v>
      </c>
    </row>
    <row r="109" spans="1:9" ht="24" x14ac:dyDescent="0.25">
      <c r="A109" s="25" t="s">
        <v>5</v>
      </c>
      <c r="B109" s="39">
        <v>555</v>
      </c>
      <c r="C109" s="33">
        <v>5</v>
      </c>
      <c r="D109" s="33">
        <v>2</v>
      </c>
      <c r="E109" s="34" t="s">
        <v>77</v>
      </c>
      <c r="F109" s="35">
        <v>200</v>
      </c>
      <c r="G109" s="36">
        <f t="shared" si="23"/>
        <v>0</v>
      </c>
      <c r="H109" s="36">
        <f t="shared" si="23"/>
        <v>0</v>
      </c>
      <c r="I109" s="36">
        <f t="shared" si="23"/>
        <v>0</v>
      </c>
    </row>
    <row r="110" spans="1:9" ht="36" x14ac:dyDescent="0.25">
      <c r="A110" s="25" t="s">
        <v>4</v>
      </c>
      <c r="B110" s="39">
        <v>555</v>
      </c>
      <c r="C110" s="33">
        <v>5</v>
      </c>
      <c r="D110" s="33">
        <v>2</v>
      </c>
      <c r="E110" s="34" t="s">
        <v>77</v>
      </c>
      <c r="F110" s="35">
        <v>240</v>
      </c>
      <c r="G110" s="37"/>
      <c r="H110" s="37"/>
      <c r="I110" s="37"/>
    </row>
    <row r="111" spans="1:9" x14ac:dyDescent="0.25">
      <c r="A111" s="20" t="s">
        <v>15</v>
      </c>
      <c r="B111" s="24">
        <v>555</v>
      </c>
      <c r="C111" s="29">
        <v>5</v>
      </c>
      <c r="D111" s="29">
        <v>3</v>
      </c>
      <c r="E111" s="30" t="s">
        <v>1</v>
      </c>
      <c r="F111" s="31" t="s">
        <v>1</v>
      </c>
      <c r="G111" s="32">
        <f>G112+G131+G125+G128</f>
        <v>6533.1450000000004</v>
      </c>
      <c r="H111" s="32">
        <f t="shared" ref="H111:I111" si="24">H112+H131</f>
        <v>0</v>
      </c>
      <c r="I111" s="32">
        <f t="shared" si="24"/>
        <v>0</v>
      </c>
    </row>
    <row r="112" spans="1:9" ht="48" x14ac:dyDescent="0.25">
      <c r="A112" s="25" t="s">
        <v>82</v>
      </c>
      <c r="B112" s="39">
        <v>555</v>
      </c>
      <c r="C112" s="33">
        <v>5</v>
      </c>
      <c r="D112" s="33">
        <v>3</v>
      </c>
      <c r="E112" s="34" t="s">
        <v>105</v>
      </c>
      <c r="F112" s="31"/>
      <c r="G112" s="32">
        <f>G113+G116+G119+G122</f>
        <v>3099.14</v>
      </c>
      <c r="H112" s="32">
        <f t="shared" ref="H112:I112" si="25">H113+H116+H119+H122</f>
        <v>0</v>
      </c>
      <c r="I112" s="32">
        <f t="shared" si="25"/>
        <v>0</v>
      </c>
    </row>
    <row r="113" spans="1:9" ht="48" x14ac:dyDescent="0.25">
      <c r="A113" s="25" t="s">
        <v>82</v>
      </c>
      <c r="B113" s="39">
        <v>555</v>
      </c>
      <c r="C113" s="33">
        <v>5</v>
      </c>
      <c r="D113" s="33">
        <v>3</v>
      </c>
      <c r="E113" s="34" t="s">
        <v>84</v>
      </c>
      <c r="F113" s="35"/>
      <c r="G113" s="36">
        <f>G114</f>
        <v>2000</v>
      </c>
      <c r="H113" s="36">
        <f t="shared" ref="H113:I113" si="26">H114</f>
        <v>0</v>
      </c>
      <c r="I113" s="36">
        <f t="shared" si="26"/>
        <v>0</v>
      </c>
    </row>
    <row r="114" spans="1:9" ht="24" x14ac:dyDescent="0.25">
      <c r="A114" s="25" t="s">
        <v>5</v>
      </c>
      <c r="B114" s="39">
        <v>555</v>
      </c>
      <c r="C114" s="33">
        <v>5</v>
      </c>
      <c r="D114" s="33">
        <v>3</v>
      </c>
      <c r="E114" s="34" t="s">
        <v>84</v>
      </c>
      <c r="F114" s="35">
        <v>200</v>
      </c>
      <c r="G114" s="36">
        <f t="shared" ref="G114:I114" si="27">G115</f>
        <v>2000</v>
      </c>
      <c r="H114" s="36">
        <f t="shared" si="27"/>
        <v>0</v>
      </c>
      <c r="I114" s="36">
        <f t="shared" si="27"/>
        <v>0</v>
      </c>
    </row>
    <row r="115" spans="1:9" ht="36" x14ac:dyDescent="0.25">
      <c r="A115" s="25" t="s">
        <v>4</v>
      </c>
      <c r="B115" s="39">
        <v>555</v>
      </c>
      <c r="C115" s="33">
        <v>5</v>
      </c>
      <c r="D115" s="33">
        <v>3</v>
      </c>
      <c r="E115" s="34" t="s">
        <v>84</v>
      </c>
      <c r="F115" s="35">
        <v>240</v>
      </c>
      <c r="G115" s="38">
        <v>2000</v>
      </c>
      <c r="H115" s="38"/>
      <c r="I115" s="38"/>
    </row>
    <row r="116" spans="1:9" ht="48" x14ac:dyDescent="0.25">
      <c r="A116" s="25" t="s">
        <v>82</v>
      </c>
      <c r="B116" s="39">
        <v>555</v>
      </c>
      <c r="C116" s="33">
        <v>5</v>
      </c>
      <c r="D116" s="33">
        <v>3</v>
      </c>
      <c r="E116" s="34" t="s">
        <v>85</v>
      </c>
      <c r="F116" s="35"/>
      <c r="G116" s="36">
        <f>G117</f>
        <v>799.14</v>
      </c>
      <c r="H116" s="36">
        <f t="shared" ref="H116:I116" si="28">H117</f>
        <v>0</v>
      </c>
      <c r="I116" s="36">
        <f t="shared" si="28"/>
        <v>0</v>
      </c>
    </row>
    <row r="117" spans="1:9" ht="24" x14ac:dyDescent="0.25">
      <c r="A117" s="25" t="s">
        <v>5</v>
      </c>
      <c r="B117" s="39">
        <v>555</v>
      </c>
      <c r="C117" s="33">
        <v>5</v>
      </c>
      <c r="D117" s="33">
        <v>3</v>
      </c>
      <c r="E117" s="34" t="s">
        <v>85</v>
      </c>
      <c r="F117" s="35">
        <v>200</v>
      </c>
      <c r="G117" s="36">
        <f t="shared" ref="G117:I117" si="29">G118</f>
        <v>799.14</v>
      </c>
      <c r="H117" s="36">
        <f t="shared" si="29"/>
        <v>0</v>
      </c>
      <c r="I117" s="36">
        <f t="shared" si="29"/>
        <v>0</v>
      </c>
    </row>
    <row r="118" spans="1:9" ht="36" x14ac:dyDescent="0.25">
      <c r="A118" s="25" t="s">
        <v>4</v>
      </c>
      <c r="B118" s="39">
        <v>555</v>
      </c>
      <c r="C118" s="33">
        <v>5</v>
      </c>
      <c r="D118" s="33">
        <v>3</v>
      </c>
      <c r="E118" s="34" t="s">
        <v>85</v>
      </c>
      <c r="F118" s="35">
        <v>240</v>
      </c>
      <c r="G118" s="38">
        <v>799.14</v>
      </c>
      <c r="H118" s="38"/>
      <c r="I118" s="38"/>
    </row>
    <row r="119" spans="1:9" ht="48" x14ac:dyDescent="0.25">
      <c r="A119" s="25" t="s">
        <v>82</v>
      </c>
      <c r="B119" s="39">
        <v>555</v>
      </c>
      <c r="C119" s="33">
        <v>5</v>
      </c>
      <c r="D119" s="33">
        <v>3</v>
      </c>
      <c r="E119" s="34" t="s">
        <v>106</v>
      </c>
      <c r="F119" s="35"/>
      <c r="G119" s="36">
        <f>G120</f>
        <v>240</v>
      </c>
      <c r="H119" s="36">
        <f t="shared" ref="H119:I119" si="30">H120</f>
        <v>0</v>
      </c>
      <c r="I119" s="36">
        <f t="shared" si="30"/>
        <v>0</v>
      </c>
    </row>
    <row r="120" spans="1:9" ht="24" x14ac:dyDescent="0.25">
      <c r="A120" s="25" t="s">
        <v>5</v>
      </c>
      <c r="B120" s="39">
        <v>555</v>
      </c>
      <c r="C120" s="33">
        <v>5</v>
      </c>
      <c r="D120" s="33">
        <v>3</v>
      </c>
      <c r="E120" s="34" t="s">
        <v>106</v>
      </c>
      <c r="F120" s="35">
        <v>200</v>
      </c>
      <c r="G120" s="36">
        <f t="shared" ref="G120:I120" si="31">G121</f>
        <v>240</v>
      </c>
      <c r="H120" s="36">
        <f t="shared" si="31"/>
        <v>0</v>
      </c>
      <c r="I120" s="36">
        <f t="shared" si="31"/>
        <v>0</v>
      </c>
    </row>
    <row r="121" spans="1:9" ht="36" x14ac:dyDescent="0.25">
      <c r="A121" s="25" t="s">
        <v>4</v>
      </c>
      <c r="B121" s="39">
        <v>555</v>
      </c>
      <c r="C121" s="33">
        <v>5</v>
      </c>
      <c r="D121" s="33">
        <v>3</v>
      </c>
      <c r="E121" s="34" t="s">
        <v>106</v>
      </c>
      <c r="F121" s="35">
        <v>240</v>
      </c>
      <c r="G121" s="38">
        <v>240</v>
      </c>
      <c r="H121" s="38"/>
      <c r="I121" s="38"/>
    </row>
    <row r="122" spans="1:9" ht="48" x14ac:dyDescent="0.25">
      <c r="A122" s="25" t="s">
        <v>82</v>
      </c>
      <c r="B122" s="39">
        <v>555</v>
      </c>
      <c r="C122" s="33">
        <v>5</v>
      </c>
      <c r="D122" s="33">
        <v>3</v>
      </c>
      <c r="E122" s="34" t="s">
        <v>107</v>
      </c>
      <c r="F122" s="35"/>
      <c r="G122" s="36">
        <f>G123</f>
        <v>60</v>
      </c>
      <c r="H122" s="36">
        <f t="shared" ref="H122:I122" si="32">H123</f>
        <v>0</v>
      </c>
      <c r="I122" s="36">
        <f t="shared" si="32"/>
        <v>0</v>
      </c>
    </row>
    <row r="123" spans="1:9" ht="24" x14ac:dyDescent="0.25">
      <c r="A123" s="25" t="s">
        <v>5</v>
      </c>
      <c r="B123" s="39">
        <v>555</v>
      </c>
      <c r="C123" s="33">
        <v>5</v>
      </c>
      <c r="D123" s="33">
        <v>3</v>
      </c>
      <c r="E123" s="34" t="s">
        <v>107</v>
      </c>
      <c r="F123" s="35">
        <v>200</v>
      </c>
      <c r="G123" s="36">
        <f t="shared" ref="G123:I123" si="33">G124</f>
        <v>60</v>
      </c>
      <c r="H123" s="36">
        <f t="shared" si="33"/>
        <v>0</v>
      </c>
      <c r="I123" s="36">
        <f t="shared" si="33"/>
        <v>0</v>
      </c>
    </row>
    <row r="124" spans="1:9" ht="36" hidden="1" x14ac:dyDescent="0.25">
      <c r="A124" s="25" t="s">
        <v>4</v>
      </c>
      <c r="B124" s="39">
        <v>555</v>
      </c>
      <c r="C124" s="33">
        <v>5</v>
      </c>
      <c r="D124" s="33">
        <v>3</v>
      </c>
      <c r="E124" s="34" t="s">
        <v>107</v>
      </c>
      <c r="F124" s="35">
        <v>240</v>
      </c>
      <c r="G124" s="38">
        <v>60</v>
      </c>
      <c r="H124" s="38"/>
      <c r="I124" s="38"/>
    </row>
    <row r="125" spans="1:9" ht="36" x14ac:dyDescent="0.25">
      <c r="A125" s="25" t="s">
        <v>83</v>
      </c>
      <c r="B125" s="39">
        <v>555</v>
      </c>
      <c r="C125" s="33">
        <v>5</v>
      </c>
      <c r="D125" s="33">
        <v>3</v>
      </c>
      <c r="E125" s="34" t="s">
        <v>81</v>
      </c>
      <c r="F125" s="31"/>
      <c r="G125" s="36">
        <f>G126</f>
        <v>0</v>
      </c>
      <c r="H125" s="36">
        <f t="shared" ref="H125:I125" si="34">H126</f>
        <v>0</v>
      </c>
      <c r="I125" s="36">
        <f t="shared" si="34"/>
        <v>0</v>
      </c>
    </row>
    <row r="126" spans="1:9" ht="24" x14ac:dyDescent="0.25">
      <c r="A126" s="25" t="s">
        <v>5</v>
      </c>
      <c r="B126" s="39">
        <v>555</v>
      </c>
      <c r="C126" s="33">
        <v>5</v>
      </c>
      <c r="D126" s="33">
        <v>3</v>
      </c>
      <c r="E126" s="34" t="s">
        <v>81</v>
      </c>
      <c r="F126" s="35">
        <v>200</v>
      </c>
      <c r="G126" s="36">
        <f t="shared" ref="G126:I126" si="35">G127</f>
        <v>0</v>
      </c>
      <c r="H126" s="36">
        <f t="shared" si="35"/>
        <v>0</v>
      </c>
      <c r="I126" s="36">
        <f t="shared" si="35"/>
        <v>0</v>
      </c>
    </row>
    <row r="127" spans="1:9" ht="36" x14ac:dyDescent="0.25">
      <c r="A127" s="25" t="s">
        <v>4</v>
      </c>
      <c r="B127" s="39">
        <v>555</v>
      </c>
      <c r="C127" s="33">
        <v>5</v>
      </c>
      <c r="D127" s="33">
        <v>3</v>
      </c>
      <c r="E127" s="34" t="s">
        <v>81</v>
      </c>
      <c r="F127" s="35">
        <v>240</v>
      </c>
      <c r="G127" s="38"/>
      <c r="H127" s="38"/>
      <c r="I127" s="38"/>
    </row>
    <row r="128" spans="1:9" ht="48" x14ac:dyDescent="0.25">
      <c r="A128" s="25" t="s">
        <v>96</v>
      </c>
      <c r="B128" s="39">
        <v>555</v>
      </c>
      <c r="C128" s="33">
        <v>5</v>
      </c>
      <c r="D128" s="33">
        <v>3</v>
      </c>
      <c r="E128" s="34" t="s">
        <v>97</v>
      </c>
      <c r="F128" s="31"/>
      <c r="G128" s="36">
        <f>G129</f>
        <v>0</v>
      </c>
      <c r="H128" s="36">
        <f t="shared" ref="H128:I128" si="36">H129</f>
        <v>0</v>
      </c>
      <c r="I128" s="36">
        <f t="shared" si="36"/>
        <v>0</v>
      </c>
    </row>
    <row r="129" spans="1:9" ht="24" x14ac:dyDescent="0.25">
      <c r="A129" s="25" t="s">
        <v>5</v>
      </c>
      <c r="B129" s="39">
        <v>555</v>
      </c>
      <c r="C129" s="33">
        <v>5</v>
      </c>
      <c r="D129" s="33">
        <v>3</v>
      </c>
      <c r="E129" s="34" t="s">
        <v>97</v>
      </c>
      <c r="F129" s="35">
        <v>200</v>
      </c>
      <c r="G129" s="36">
        <f t="shared" ref="G129:I129" si="37">G130</f>
        <v>0</v>
      </c>
      <c r="H129" s="36">
        <f t="shared" si="37"/>
        <v>0</v>
      </c>
      <c r="I129" s="36">
        <f t="shared" si="37"/>
        <v>0</v>
      </c>
    </row>
    <row r="130" spans="1:9" ht="36" x14ac:dyDescent="0.25">
      <c r="A130" s="25" t="s">
        <v>4</v>
      </c>
      <c r="B130" s="39">
        <v>555</v>
      </c>
      <c r="C130" s="33">
        <v>5</v>
      </c>
      <c r="D130" s="33">
        <v>3</v>
      </c>
      <c r="E130" s="34" t="s">
        <v>97</v>
      </c>
      <c r="F130" s="35">
        <v>240</v>
      </c>
      <c r="G130" s="38"/>
      <c r="H130" s="38"/>
      <c r="I130" s="38"/>
    </row>
    <row r="131" spans="1:9" ht="24" x14ac:dyDescent="0.25">
      <c r="A131" s="25" t="s">
        <v>28</v>
      </c>
      <c r="B131" s="39">
        <v>555</v>
      </c>
      <c r="C131" s="33">
        <v>5</v>
      </c>
      <c r="D131" s="33">
        <v>3</v>
      </c>
      <c r="E131" s="34" t="s">
        <v>53</v>
      </c>
      <c r="F131" s="35"/>
      <c r="G131" s="36">
        <f>G132</f>
        <v>3434.0050000000001</v>
      </c>
      <c r="H131" s="36">
        <f t="shared" ref="H131:I131" si="38">H132</f>
        <v>0</v>
      </c>
      <c r="I131" s="36">
        <f t="shared" si="38"/>
        <v>0</v>
      </c>
    </row>
    <row r="132" spans="1:9" ht="36" x14ac:dyDescent="0.25">
      <c r="A132" s="25" t="s">
        <v>38</v>
      </c>
      <c r="B132" s="39">
        <v>555</v>
      </c>
      <c r="C132" s="33">
        <v>5</v>
      </c>
      <c r="D132" s="33">
        <v>3</v>
      </c>
      <c r="E132" s="34" t="s">
        <v>56</v>
      </c>
      <c r="F132" s="35" t="s">
        <v>1</v>
      </c>
      <c r="G132" s="36">
        <f>G133+G136+G139+G142</f>
        <v>3434.0050000000001</v>
      </c>
      <c r="H132" s="36">
        <f t="shared" ref="H132:I132" si="39">H133+H136+H139+H142</f>
        <v>0</v>
      </c>
      <c r="I132" s="36">
        <f t="shared" si="39"/>
        <v>0</v>
      </c>
    </row>
    <row r="133" spans="1:9" ht="36" x14ac:dyDescent="0.25">
      <c r="A133" s="25" t="s">
        <v>39</v>
      </c>
      <c r="B133" s="39">
        <v>555</v>
      </c>
      <c r="C133" s="33">
        <v>5</v>
      </c>
      <c r="D133" s="33">
        <v>3</v>
      </c>
      <c r="E133" s="34" t="s">
        <v>57</v>
      </c>
      <c r="F133" s="35"/>
      <c r="G133" s="36">
        <f>G134</f>
        <v>700</v>
      </c>
      <c r="H133" s="36">
        <f t="shared" ref="H133:I133" si="40">H134</f>
        <v>0</v>
      </c>
      <c r="I133" s="36">
        <f t="shared" si="40"/>
        <v>0</v>
      </c>
    </row>
    <row r="134" spans="1:9" ht="24" x14ac:dyDescent="0.25">
      <c r="A134" s="25" t="s">
        <v>5</v>
      </c>
      <c r="B134" s="39">
        <v>555</v>
      </c>
      <c r="C134" s="33">
        <v>5</v>
      </c>
      <c r="D134" s="33">
        <v>3</v>
      </c>
      <c r="E134" s="34" t="s">
        <v>57</v>
      </c>
      <c r="F134" s="35">
        <v>200</v>
      </c>
      <c r="G134" s="36">
        <f t="shared" ref="G134:I134" si="41">G135</f>
        <v>700</v>
      </c>
      <c r="H134" s="36">
        <f t="shared" si="41"/>
        <v>0</v>
      </c>
      <c r="I134" s="36">
        <f t="shared" si="41"/>
        <v>0</v>
      </c>
    </row>
    <row r="135" spans="1:9" ht="36" x14ac:dyDescent="0.25">
      <c r="A135" s="25" t="s">
        <v>4</v>
      </c>
      <c r="B135" s="39">
        <v>555</v>
      </c>
      <c r="C135" s="33">
        <v>5</v>
      </c>
      <c r="D135" s="33">
        <v>3</v>
      </c>
      <c r="E135" s="34" t="s">
        <v>57</v>
      </c>
      <c r="F135" s="35">
        <v>240</v>
      </c>
      <c r="G135" s="38">
        <v>700</v>
      </c>
      <c r="H135" s="38"/>
      <c r="I135" s="38"/>
    </row>
    <row r="136" spans="1:9" ht="36" x14ac:dyDescent="0.25">
      <c r="A136" s="25" t="s">
        <v>40</v>
      </c>
      <c r="B136" s="39">
        <v>555</v>
      </c>
      <c r="C136" s="33">
        <v>5</v>
      </c>
      <c r="D136" s="33">
        <v>3</v>
      </c>
      <c r="E136" s="34" t="s">
        <v>58</v>
      </c>
      <c r="F136" s="35"/>
      <c r="G136" s="36">
        <f t="shared" ref="G136:I137" si="42">G137</f>
        <v>0</v>
      </c>
      <c r="H136" s="36">
        <f t="shared" si="42"/>
        <v>0</v>
      </c>
      <c r="I136" s="36">
        <f t="shared" si="42"/>
        <v>0</v>
      </c>
    </row>
    <row r="137" spans="1:9" ht="24" x14ac:dyDescent="0.25">
      <c r="A137" s="25" t="s">
        <v>5</v>
      </c>
      <c r="B137" s="39">
        <v>555</v>
      </c>
      <c r="C137" s="33">
        <v>5</v>
      </c>
      <c r="D137" s="33">
        <v>3</v>
      </c>
      <c r="E137" s="34" t="s">
        <v>58</v>
      </c>
      <c r="F137" s="35">
        <v>200</v>
      </c>
      <c r="G137" s="36">
        <f t="shared" si="42"/>
        <v>0</v>
      </c>
      <c r="H137" s="36">
        <f t="shared" si="42"/>
        <v>0</v>
      </c>
      <c r="I137" s="36">
        <f t="shared" si="42"/>
        <v>0</v>
      </c>
    </row>
    <row r="138" spans="1:9" ht="36" x14ac:dyDescent="0.25">
      <c r="A138" s="25" t="s">
        <v>4</v>
      </c>
      <c r="B138" s="39">
        <v>555</v>
      </c>
      <c r="C138" s="33">
        <v>5</v>
      </c>
      <c r="D138" s="33">
        <v>3</v>
      </c>
      <c r="E138" s="34" t="s">
        <v>58</v>
      </c>
      <c r="F138" s="35">
        <v>240</v>
      </c>
      <c r="G138" s="38">
        <v>0</v>
      </c>
      <c r="H138" s="38"/>
      <c r="I138" s="38"/>
    </row>
    <row r="139" spans="1:9" ht="36" x14ac:dyDescent="0.25">
      <c r="A139" s="25" t="s">
        <v>41</v>
      </c>
      <c r="B139" s="39">
        <v>555</v>
      </c>
      <c r="C139" s="33">
        <v>5</v>
      </c>
      <c r="D139" s="33">
        <v>3</v>
      </c>
      <c r="E139" s="34" t="s">
        <v>59</v>
      </c>
      <c r="F139" s="35"/>
      <c r="G139" s="36">
        <f t="shared" ref="G139:I140" si="43">G140</f>
        <v>500</v>
      </c>
      <c r="H139" s="36">
        <f t="shared" si="43"/>
        <v>0</v>
      </c>
      <c r="I139" s="36">
        <f t="shared" si="43"/>
        <v>0</v>
      </c>
    </row>
    <row r="140" spans="1:9" ht="24" x14ac:dyDescent="0.25">
      <c r="A140" s="25" t="s">
        <v>5</v>
      </c>
      <c r="B140" s="39">
        <v>555</v>
      </c>
      <c r="C140" s="33">
        <v>5</v>
      </c>
      <c r="D140" s="33">
        <v>3</v>
      </c>
      <c r="E140" s="34" t="s">
        <v>59</v>
      </c>
      <c r="F140" s="35">
        <v>200</v>
      </c>
      <c r="G140" s="36">
        <f t="shared" si="43"/>
        <v>500</v>
      </c>
      <c r="H140" s="36">
        <f t="shared" si="43"/>
        <v>0</v>
      </c>
      <c r="I140" s="36">
        <f t="shared" si="43"/>
        <v>0</v>
      </c>
    </row>
    <row r="141" spans="1:9" ht="36" x14ac:dyDescent="0.25">
      <c r="A141" s="25" t="s">
        <v>4</v>
      </c>
      <c r="B141" s="39">
        <v>555</v>
      </c>
      <c r="C141" s="33">
        <v>5</v>
      </c>
      <c r="D141" s="33">
        <v>3</v>
      </c>
      <c r="E141" s="34" t="s">
        <v>59</v>
      </c>
      <c r="F141" s="35">
        <v>240</v>
      </c>
      <c r="G141" s="38">
        <v>500</v>
      </c>
      <c r="H141" s="38"/>
      <c r="I141" s="38"/>
    </row>
    <row r="142" spans="1:9" ht="36" x14ac:dyDescent="0.25">
      <c r="A142" s="25" t="s">
        <v>95</v>
      </c>
      <c r="B142" s="39">
        <v>555</v>
      </c>
      <c r="C142" s="33">
        <v>5</v>
      </c>
      <c r="D142" s="33">
        <v>3</v>
      </c>
      <c r="E142" s="34" t="s">
        <v>86</v>
      </c>
      <c r="F142" s="35"/>
      <c r="G142" s="36">
        <f t="shared" ref="G142:I143" si="44">G143</f>
        <v>2234.0050000000001</v>
      </c>
      <c r="H142" s="36">
        <f t="shared" si="44"/>
        <v>0</v>
      </c>
      <c r="I142" s="36">
        <f t="shared" si="44"/>
        <v>0</v>
      </c>
    </row>
    <row r="143" spans="1:9" ht="24" x14ac:dyDescent="0.25">
      <c r="A143" s="25" t="s">
        <v>5</v>
      </c>
      <c r="B143" s="39">
        <v>555</v>
      </c>
      <c r="C143" s="33">
        <v>5</v>
      </c>
      <c r="D143" s="33">
        <v>3</v>
      </c>
      <c r="E143" s="34" t="s">
        <v>86</v>
      </c>
      <c r="F143" s="35">
        <v>200</v>
      </c>
      <c r="G143" s="36">
        <f t="shared" si="44"/>
        <v>2234.0050000000001</v>
      </c>
      <c r="H143" s="36">
        <f t="shared" si="44"/>
        <v>0</v>
      </c>
      <c r="I143" s="36">
        <f t="shared" si="44"/>
        <v>0</v>
      </c>
    </row>
    <row r="144" spans="1:9" ht="36" x14ac:dyDescent="0.25">
      <c r="A144" s="25" t="s">
        <v>4</v>
      </c>
      <c r="B144" s="39">
        <v>555</v>
      </c>
      <c r="C144" s="33">
        <v>5</v>
      </c>
      <c r="D144" s="33">
        <v>3</v>
      </c>
      <c r="E144" s="34" t="s">
        <v>86</v>
      </c>
      <c r="F144" s="35">
        <v>240</v>
      </c>
      <c r="G144" s="38">
        <v>2234.0050000000001</v>
      </c>
      <c r="H144" s="38"/>
      <c r="I144" s="38"/>
    </row>
    <row r="145" spans="1:9" x14ac:dyDescent="0.25">
      <c r="A145" s="20" t="s">
        <v>14</v>
      </c>
      <c r="B145" s="24">
        <v>555</v>
      </c>
      <c r="C145" s="29">
        <v>8</v>
      </c>
      <c r="D145" s="29" t="s">
        <v>1</v>
      </c>
      <c r="E145" s="30" t="s">
        <v>1</v>
      </c>
      <c r="F145" s="31" t="s">
        <v>1</v>
      </c>
      <c r="G145" s="32">
        <f t="shared" ref="G145:I145" si="45">G146</f>
        <v>6000</v>
      </c>
      <c r="H145" s="32">
        <f t="shared" si="45"/>
        <v>5000</v>
      </c>
      <c r="I145" s="32">
        <f t="shared" si="45"/>
        <v>5000</v>
      </c>
    </row>
    <row r="146" spans="1:9" x14ac:dyDescent="0.25">
      <c r="A146" s="20" t="s">
        <v>13</v>
      </c>
      <c r="B146" s="24">
        <v>555</v>
      </c>
      <c r="C146" s="29">
        <v>8</v>
      </c>
      <c r="D146" s="29">
        <v>1</v>
      </c>
      <c r="E146" s="30" t="s">
        <v>1</v>
      </c>
      <c r="F146" s="31" t="s">
        <v>1</v>
      </c>
      <c r="G146" s="32">
        <f>G147+G150+G153+G156+G159</f>
        <v>6000</v>
      </c>
      <c r="H146" s="32">
        <f>H147+H150+H153+H156+H159</f>
        <v>5000</v>
      </c>
      <c r="I146" s="32">
        <f>I147+I150+I153+I156+I159</f>
        <v>5000</v>
      </c>
    </row>
    <row r="147" spans="1:9" ht="60" x14ac:dyDescent="0.25">
      <c r="A147" s="25" t="s">
        <v>104</v>
      </c>
      <c r="B147" s="39">
        <v>555</v>
      </c>
      <c r="C147" s="33">
        <v>8</v>
      </c>
      <c r="D147" s="33">
        <v>1</v>
      </c>
      <c r="E147" s="34" t="s">
        <v>108</v>
      </c>
      <c r="F147" s="35"/>
      <c r="G147" s="36">
        <f>G148</f>
        <v>0</v>
      </c>
      <c r="H147" s="36">
        <f t="shared" ref="H147:I148" si="46">H148</f>
        <v>0</v>
      </c>
      <c r="I147" s="36">
        <f t="shared" si="46"/>
        <v>0</v>
      </c>
    </row>
    <row r="148" spans="1:9" ht="24" x14ac:dyDescent="0.25">
      <c r="A148" s="25" t="s">
        <v>101</v>
      </c>
      <c r="B148" s="39">
        <v>555</v>
      </c>
      <c r="C148" s="33">
        <v>8</v>
      </c>
      <c r="D148" s="33">
        <v>1</v>
      </c>
      <c r="E148" s="34" t="s">
        <v>108</v>
      </c>
      <c r="F148" s="35">
        <v>400</v>
      </c>
      <c r="G148" s="36">
        <f>G149</f>
        <v>0</v>
      </c>
      <c r="H148" s="36">
        <f t="shared" si="46"/>
        <v>0</v>
      </c>
      <c r="I148" s="36">
        <f t="shared" si="46"/>
        <v>0</v>
      </c>
    </row>
    <row r="149" spans="1:9" x14ac:dyDescent="0.25">
      <c r="A149" s="25" t="s">
        <v>102</v>
      </c>
      <c r="B149" s="39">
        <v>555</v>
      </c>
      <c r="C149" s="33">
        <v>8</v>
      </c>
      <c r="D149" s="33">
        <v>1</v>
      </c>
      <c r="E149" s="34" t="s">
        <v>108</v>
      </c>
      <c r="F149" s="35">
        <v>410</v>
      </c>
      <c r="G149" s="38"/>
      <c r="H149" s="38"/>
      <c r="I149" s="38"/>
    </row>
    <row r="150" spans="1:9" ht="60" x14ac:dyDescent="0.25">
      <c r="A150" s="25" t="s">
        <v>78</v>
      </c>
      <c r="B150" s="39">
        <v>555</v>
      </c>
      <c r="C150" s="33">
        <v>8</v>
      </c>
      <c r="D150" s="33">
        <v>1</v>
      </c>
      <c r="E150" s="34" t="s">
        <v>109</v>
      </c>
      <c r="F150" s="35"/>
      <c r="G150" s="36">
        <f>G151</f>
        <v>0</v>
      </c>
      <c r="H150" s="36">
        <f t="shared" ref="H150:I151" si="47">H151</f>
        <v>0</v>
      </c>
      <c r="I150" s="36">
        <f t="shared" si="47"/>
        <v>0</v>
      </c>
    </row>
    <row r="151" spans="1:9" ht="24" x14ac:dyDescent="0.25">
      <c r="A151" s="25" t="s">
        <v>101</v>
      </c>
      <c r="B151" s="39">
        <v>555</v>
      </c>
      <c r="C151" s="33">
        <v>8</v>
      </c>
      <c r="D151" s="33">
        <v>1</v>
      </c>
      <c r="E151" s="34" t="s">
        <v>109</v>
      </c>
      <c r="F151" s="35">
        <v>400</v>
      </c>
      <c r="G151" s="36">
        <f>G152</f>
        <v>0</v>
      </c>
      <c r="H151" s="36">
        <f t="shared" si="47"/>
        <v>0</v>
      </c>
      <c r="I151" s="36">
        <f t="shared" si="47"/>
        <v>0</v>
      </c>
    </row>
    <row r="152" spans="1:9" x14ac:dyDescent="0.25">
      <c r="A152" s="25" t="s">
        <v>102</v>
      </c>
      <c r="B152" s="39">
        <v>555</v>
      </c>
      <c r="C152" s="33">
        <v>8</v>
      </c>
      <c r="D152" s="33">
        <v>1</v>
      </c>
      <c r="E152" s="34" t="s">
        <v>109</v>
      </c>
      <c r="F152" s="35">
        <v>410</v>
      </c>
      <c r="G152" s="38"/>
      <c r="H152" s="38"/>
      <c r="I152" s="38"/>
    </row>
    <row r="153" spans="1:9" ht="48" x14ac:dyDescent="0.25">
      <c r="A153" s="25" t="s">
        <v>96</v>
      </c>
      <c r="B153" s="39">
        <v>555</v>
      </c>
      <c r="C153" s="33">
        <v>8</v>
      </c>
      <c r="D153" s="33">
        <v>1</v>
      </c>
      <c r="E153" s="34" t="s">
        <v>97</v>
      </c>
      <c r="F153" s="31"/>
      <c r="G153" s="36">
        <f>G154</f>
        <v>0</v>
      </c>
      <c r="H153" s="36">
        <f t="shared" ref="H153:I153" si="48">H154</f>
        <v>0</v>
      </c>
      <c r="I153" s="36">
        <f t="shared" si="48"/>
        <v>0</v>
      </c>
    </row>
    <row r="154" spans="1:9" ht="60" x14ac:dyDescent="0.25">
      <c r="A154" s="25" t="s">
        <v>9</v>
      </c>
      <c r="B154" s="39">
        <v>555</v>
      </c>
      <c r="C154" s="33">
        <v>8</v>
      </c>
      <c r="D154" s="33">
        <v>1</v>
      </c>
      <c r="E154" s="34" t="s">
        <v>97</v>
      </c>
      <c r="F154" s="35">
        <v>100</v>
      </c>
      <c r="G154" s="36">
        <f t="shared" ref="G154:I154" si="49">G155</f>
        <v>0</v>
      </c>
      <c r="H154" s="36">
        <f t="shared" si="49"/>
        <v>0</v>
      </c>
      <c r="I154" s="36">
        <f t="shared" si="49"/>
        <v>0</v>
      </c>
    </row>
    <row r="155" spans="1:9" ht="24" x14ac:dyDescent="0.25">
      <c r="A155" s="25" t="s">
        <v>8</v>
      </c>
      <c r="B155" s="39">
        <v>555</v>
      </c>
      <c r="C155" s="33">
        <v>8</v>
      </c>
      <c r="D155" s="33">
        <v>1</v>
      </c>
      <c r="E155" s="34" t="s">
        <v>97</v>
      </c>
      <c r="F155" s="35">
        <v>110</v>
      </c>
      <c r="G155" s="38"/>
      <c r="H155" s="38"/>
      <c r="I155" s="38"/>
    </row>
    <row r="156" spans="1:9" ht="36" x14ac:dyDescent="0.25">
      <c r="A156" s="25" t="s">
        <v>83</v>
      </c>
      <c r="B156" s="39">
        <v>555</v>
      </c>
      <c r="C156" s="33">
        <v>8</v>
      </c>
      <c r="D156" s="33">
        <v>1</v>
      </c>
      <c r="E156" s="34" t="s">
        <v>81</v>
      </c>
      <c r="F156" s="35" t="s">
        <v>1</v>
      </c>
      <c r="G156" s="36">
        <f>G157</f>
        <v>3272.5</v>
      </c>
      <c r="H156" s="36">
        <f t="shared" ref="H156:H157" si="50">H157</f>
        <v>0</v>
      </c>
      <c r="I156" s="36">
        <f>I157</f>
        <v>0</v>
      </c>
    </row>
    <row r="157" spans="1:9" ht="60" x14ac:dyDescent="0.25">
      <c r="A157" s="25" t="s">
        <v>9</v>
      </c>
      <c r="B157" s="39">
        <v>555</v>
      </c>
      <c r="C157" s="33">
        <v>8</v>
      </c>
      <c r="D157" s="33">
        <v>1</v>
      </c>
      <c r="E157" s="34" t="s">
        <v>81</v>
      </c>
      <c r="F157" s="35">
        <v>100</v>
      </c>
      <c r="G157" s="36">
        <f>G158</f>
        <v>3272.5</v>
      </c>
      <c r="H157" s="36">
        <f t="shared" si="50"/>
        <v>0</v>
      </c>
      <c r="I157" s="36">
        <f>I158</f>
        <v>0</v>
      </c>
    </row>
    <row r="158" spans="1:9" ht="24" x14ac:dyDescent="0.25">
      <c r="A158" s="25" t="s">
        <v>8</v>
      </c>
      <c r="B158" s="39">
        <v>555</v>
      </c>
      <c r="C158" s="33">
        <v>8</v>
      </c>
      <c r="D158" s="33">
        <v>1</v>
      </c>
      <c r="E158" s="34" t="s">
        <v>81</v>
      </c>
      <c r="F158" s="35">
        <v>110</v>
      </c>
      <c r="G158" s="38">
        <v>3272.5</v>
      </c>
      <c r="H158" s="38"/>
      <c r="I158" s="38"/>
    </row>
    <row r="159" spans="1:9" ht="24" x14ac:dyDescent="0.25">
      <c r="A159" s="25" t="s">
        <v>28</v>
      </c>
      <c r="B159" s="39">
        <v>555</v>
      </c>
      <c r="C159" s="33">
        <v>8</v>
      </c>
      <c r="D159" s="33">
        <v>1</v>
      </c>
      <c r="E159" s="34"/>
      <c r="F159" s="35"/>
      <c r="G159" s="36">
        <f>G160+G163</f>
        <v>2727.5</v>
      </c>
      <c r="H159" s="36">
        <f>H160+H163</f>
        <v>5000</v>
      </c>
      <c r="I159" s="36">
        <f>I160+I163</f>
        <v>5000</v>
      </c>
    </row>
    <row r="160" spans="1:9" ht="24" x14ac:dyDescent="0.25">
      <c r="A160" s="25" t="s">
        <v>42</v>
      </c>
      <c r="B160" s="39">
        <v>555</v>
      </c>
      <c r="C160" s="33">
        <v>8</v>
      </c>
      <c r="D160" s="33">
        <v>1</v>
      </c>
      <c r="E160" s="34" t="s">
        <v>60</v>
      </c>
      <c r="F160" s="35" t="s">
        <v>1</v>
      </c>
      <c r="G160" s="36">
        <f t="shared" ref="G160:I160" si="51">G161</f>
        <v>332.5</v>
      </c>
      <c r="H160" s="36">
        <f t="shared" si="51"/>
        <v>3605</v>
      </c>
      <c r="I160" s="36">
        <f t="shared" si="51"/>
        <v>3605</v>
      </c>
    </row>
    <row r="161" spans="1:9" ht="60" x14ac:dyDescent="0.25">
      <c r="A161" s="25" t="s">
        <v>9</v>
      </c>
      <c r="B161" s="39">
        <v>555</v>
      </c>
      <c r="C161" s="33">
        <v>8</v>
      </c>
      <c r="D161" s="33">
        <v>1</v>
      </c>
      <c r="E161" s="34" t="s">
        <v>60</v>
      </c>
      <c r="F161" s="35">
        <v>100</v>
      </c>
      <c r="G161" s="36">
        <f>G162</f>
        <v>332.5</v>
      </c>
      <c r="H161" s="36">
        <f>H162</f>
        <v>3605</v>
      </c>
      <c r="I161" s="36">
        <f>I162</f>
        <v>3605</v>
      </c>
    </row>
    <row r="162" spans="1:9" ht="24" x14ac:dyDescent="0.25">
      <c r="A162" s="25" t="s">
        <v>8</v>
      </c>
      <c r="B162" s="39">
        <v>555</v>
      </c>
      <c r="C162" s="33">
        <v>8</v>
      </c>
      <c r="D162" s="33">
        <v>1</v>
      </c>
      <c r="E162" s="34" t="s">
        <v>60</v>
      </c>
      <c r="F162" s="35">
        <v>110</v>
      </c>
      <c r="G162" s="38">
        <v>332.5</v>
      </c>
      <c r="H162" s="38">
        <v>3605</v>
      </c>
      <c r="I162" s="38">
        <v>3605</v>
      </c>
    </row>
    <row r="163" spans="1:9" ht="24" x14ac:dyDescent="0.25">
      <c r="A163" s="25" t="s">
        <v>43</v>
      </c>
      <c r="B163" s="39">
        <v>555</v>
      </c>
      <c r="C163" s="33">
        <v>8</v>
      </c>
      <c r="D163" s="33">
        <v>1</v>
      </c>
      <c r="E163" s="34" t="s">
        <v>98</v>
      </c>
      <c r="F163" s="35" t="s">
        <v>1</v>
      </c>
      <c r="G163" s="36">
        <f t="shared" ref="G163:I163" si="52">G166+G164</f>
        <v>2395</v>
      </c>
      <c r="H163" s="36">
        <f t="shared" si="52"/>
        <v>1395</v>
      </c>
      <c r="I163" s="36">
        <f t="shared" si="52"/>
        <v>1395</v>
      </c>
    </row>
    <row r="164" spans="1:9" ht="24" x14ac:dyDescent="0.25">
      <c r="A164" s="25" t="s">
        <v>5</v>
      </c>
      <c r="B164" s="39">
        <v>555</v>
      </c>
      <c r="C164" s="33">
        <v>8</v>
      </c>
      <c r="D164" s="33">
        <v>1</v>
      </c>
      <c r="E164" s="34" t="s">
        <v>98</v>
      </c>
      <c r="F164" s="35">
        <v>200</v>
      </c>
      <c r="G164" s="36">
        <f t="shared" ref="G164:I164" si="53">G165</f>
        <v>2390</v>
      </c>
      <c r="H164" s="36">
        <f t="shared" si="53"/>
        <v>1390</v>
      </c>
      <c r="I164" s="36">
        <f t="shared" si="53"/>
        <v>1390</v>
      </c>
    </row>
    <row r="165" spans="1:9" ht="36" x14ac:dyDescent="0.25">
      <c r="A165" s="25" t="s">
        <v>4</v>
      </c>
      <c r="B165" s="39">
        <v>555</v>
      </c>
      <c r="C165" s="33">
        <v>8</v>
      </c>
      <c r="D165" s="33">
        <v>1</v>
      </c>
      <c r="E165" s="34" t="s">
        <v>98</v>
      </c>
      <c r="F165" s="35">
        <v>240</v>
      </c>
      <c r="G165" s="38">
        <v>2390</v>
      </c>
      <c r="H165" s="38">
        <v>1390</v>
      </c>
      <c r="I165" s="38">
        <v>1390</v>
      </c>
    </row>
    <row r="166" spans="1:9" x14ac:dyDescent="0.25">
      <c r="A166" s="25" t="s">
        <v>6</v>
      </c>
      <c r="B166" s="39">
        <v>555</v>
      </c>
      <c r="C166" s="33">
        <v>8</v>
      </c>
      <c r="D166" s="33">
        <v>1</v>
      </c>
      <c r="E166" s="34" t="s">
        <v>98</v>
      </c>
      <c r="F166" s="35">
        <v>800</v>
      </c>
      <c r="G166" s="36">
        <f t="shared" ref="G166:I166" si="54">G167</f>
        <v>5</v>
      </c>
      <c r="H166" s="36">
        <f t="shared" si="54"/>
        <v>5</v>
      </c>
      <c r="I166" s="36">
        <f t="shared" si="54"/>
        <v>5</v>
      </c>
    </row>
    <row r="167" spans="1:9" x14ac:dyDescent="0.25">
      <c r="A167" s="25" t="s">
        <v>7</v>
      </c>
      <c r="B167" s="39">
        <v>555</v>
      </c>
      <c r="C167" s="33">
        <v>8</v>
      </c>
      <c r="D167" s="33">
        <v>1</v>
      </c>
      <c r="E167" s="34" t="s">
        <v>98</v>
      </c>
      <c r="F167" s="35">
        <v>850</v>
      </c>
      <c r="G167" s="38">
        <v>5</v>
      </c>
      <c r="H167" s="38">
        <v>5</v>
      </c>
      <c r="I167" s="38">
        <v>5</v>
      </c>
    </row>
    <row r="168" spans="1:9" x14ac:dyDescent="0.25">
      <c r="A168" s="20" t="s">
        <v>12</v>
      </c>
      <c r="B168" s="24">
        <v>555</v>
      </c>
      <c r="C168" s="29">
        <v>10</v>
      </c>
      <c r="D168" s="29" t="s">
        <v>1</v>
      </c>
      <c r="E168" s="30" t="s">
        <v>1</v>
      </c>
      <c r="F168" s="31" t="s">
        <v>1</v>
      </c>
      <c r="G168" s="32">
        <f>G169</f>
        <v>244</v>
      </c>
      <c r="H168" s="32">
        <f t="shared" ref="H168:I172" si="55">H169</f>
        <v>244</v>
      </c>
      <c r="I168" s="32">
        <f t="shared" si="55"/>
        <v>244</v>
      </c>
    </row>
    <row r="169" spans="1:9" x14ac:dyDescent="0.25">
      <c r="A169" s="20" t="s">
        <v>11</v>
      </c>
      <c r="B169" s="24">
        <v>555</v>
      </c>
      <c r="C169" s="29">
        <v>10</v>
      </c>
      <c r="D169" s="29">
        <v>1</v>
      </c>
      <c r="E169" s="30" t="s">
        <v>1</v>
      </c>
      <c r="F169" s="31" t="s">
        <v>1</v>
      </c>
      <c r="G169" s="32">
        <f t="shared" ref="G169:G172" si="56">G170</f>
        <v>244</v>
      </c>
      <c r="H169" s="32">
        <f t="shared" si="55"/>
        <v>244</v>
      </c>
      <c r="I169" s="32">
        <f>I170</f>
        <v>244</v>
      </c>
    </row>
    <row r="170" spans="1:9" ht="24" x14ac:dyDescent="0.25">
      <c r="A170" s="25" t="s">
        <v>28</v>
      </c>
      <c r="B170" s="39">
        <v>555</v>
      </c>
      <c r="C170" s="33">
        <v>10</v>
      </c>
      <c r="D170" s="33">
        <v>1</v>
      </c>
      <c r="E170" s="34" t="s">
        <v>53</v>
      </c>
      <c r="F170" s="35" t="s">
        <v>1</v>
      </c>
      <c r="G170" s="36">
        <f t="shared" si="56"/>
        <v>244</v>
      </c>
      <c r="H170" s="36">
        <f t="shared" si="55"/>
        <v>244</v>
      </c>
      <c r="I170" s="36">
        <f>I171</f>
        <v>244</v>
      </c>
    </row>
    <row r="171" spans="1:9" ht="24" x14ac:dyDescent="0.25">
      <c r="A171" s="25" t="s">
        <v>44</v>
      </c>
      <c r="B171" s="39">
        <v>555</v>
      </c>
      <c r="C171" s="33">
        <v>10</v>
      </c>
      <c r="D171" s="33">
        <v>1</v>
      </c>
      <c r="E171" s="34" t="s">
        <v>61</v>
      </c>
      <c r="F171" s="35" t="s">
        <v>1</v>
      </c>
      <c r="G171" s="36">
        <f t="shared" si="56"/>
        <v>244</v>
      </c>
      <c r="H171" s="36">
        <f t="shared" si="55"/>
        <v>244</v>
      </c>
      <c r="I171" s="36">
        <f>I172</f>
        <v>244</v>
      </c>
    </row>
    <row r="172" spans="1:9" ht="24" x14ac:dyDescent="0.25">
      <c r="A172" s="25" t="s">
        <v>10</v>
      </c>
      <c r="B172" s="39">
        <v>555</v>
      </c>
      <c r="C172" s="33">
        <v>10</v>
      </c>
      <c r="D172" s="33">
        <v>1</v>
      </c>
      <c r="E172" s="34" t="s">
        <v>61</v>
      </c>
      <c r="F172" s="35">
        <v>300</v>
      </c>
      <c r="G172" s="36">
        <f t="shared" si="56"/>
        <v>244</v>
      </c>
      <c r="H172" s="36">
        <f t="shared" si="55"/>
        <v>244</v>
      </c>
      <c r="I172" s="36">
        <f>I173</f>
        <v>244</v>
      </c>
    </row>
    <row r="173" spans="1:9" x14ac:dyDescent="0.25">
      <c r="A173" s="25" t="s">
        <v>45</v>
      </c>
      <c r="B173" s="39">
        <v>555</v>
      </c>
      <c r="C173" s="33">
        <v>10</v>
      </c>
      <c r="D173" s="33">
        <v>1</v>
      </c>
      <c r="E173" s="34" t="s">
        <v>61</v>
      </c>
      <c r="F173" s="35">
        <v>312</v>
      </c>
      <c r="G173" s="38">
        <v>244</v>
      </c>
      <c r="H173" s="38">
        <v>244</v>
      </c>
      <c r="I173" s="38">
        <v>244</v>
      </c>
    </row>
    <row r="174" spans="1:9" x14ac:dyDescent="0.25">
      <c r="A174" s="21" t="s">
        <v>62</v>
      </c>
      <c r="B174" s="24">
        <v>555</v>
      </c>
      <c r="C174" s="29">
        <v>99</v>
      </c>
      <c r="D174" s="29">
        <v>99</v>
      </c>
      <c r="E174" s="30"/>
      <c r="F174" s="35"/>
      <c r="G174" s="32">
        <f t="shared" ref="G174:H177" si="57">G175</f>
        <v>0</v>
      </c>
      <c r="H174" s="32">
        <f t="shared" si="57"/>
        <v>631.16</v>
      </c>
      <c r="I174" s="32">
        <f>I175</f>
        <v>1191.42</v>
      </c>
    </row>
    <row r="175" spans="1:9" ht="24.75" x14ac:dyDescent="0.25">
      <c r="A175" s="28" t="s">
        <v>63</v>
      </c>
      <c r="B175" s="39">
        <v>555</v>
      </c>
      <c r="C175" s="33">
        <v>99</v>
      </c>
      <c r="D175" s="33">
        <v>99</v>
      </c>
      <c r="E175" s="34" t="s">
        <v>53</v>
      </c>
      <c r="F175" s="35"/>
      <c r="G175" s="36">
        <f t="shared" si="57"/>
        <v>0</v>
      </c>
      <c r="H175" s="36">
        <f t="shared" si="57"/>
        <v>631.16</v>
      </c>
      <c r="I175" s="36">
        <f>I176</f>
        <v>1191.42</v>
      </c>
    </row>
    <row r="176" spans="1:9" x14ac:dyDescent="0.25">
      <c r="A176" s="28" t="s">
        <v>62</v>
      </c>
      <c r="B176" s="39">
        <v>555</v>
      </c>
      <c r="C176" s="33">
        <v>99</v>
      </c>
      <c r="D176" s="33">
        <v>99</v>
      </c>
      <c r="E176" s="34" t="s">
        <v>64</v>
      </c>
      <c r="F176" s="35"/>
      <c r="G176" s="36">
        <f t="shared" si="57"/>
        <v>0</v>
      </c>
      <c r="H176" s="36">
        <f t="shared" si="57"/>
        <v>631.16</v>
      </c>
      <c r="I176" s="36">
        <f>I177</f>
        <v>1191.42</v>
      </c>
    </row>
    <row r="177" spans="1:9" x14ac:dyDescent="0.25">
      <c r="A177" s="28" t="s">
        <v>62</v>
      </c>
      <c r="B177" s="39">
        <v>555</v>
      </c>
      <c r="C177" s="33">
        <v>99</v>
      </c>
      <c r="D177" s="33">
        <v>99</v>
      </c>
      <c r="E177" s="34" t="s">
        <v>64</v>
      </c>
      <c r="F177" s="35">
        <v>900</v>
      </c>
      <c r="G177" s="36">
        <f t="shared" si="57"/>
        <v>0</v>
      </c>
      <c r="H177" s="36">
        <f t="shared" si="57"/>
        <v>631.16</v>
      </c>
      <c r="I177" s="36">
        <f>I178</f>
        <v>1191.42</v>
      </c>
    </row>
    <row r="178" spans="1:9" x14ac:dyDescent="0.25">
      <c r="A178" s="28" t="s">
        <v>62</v>
      </c>
      <c r="B178" s="39">
        <v>555</v>
      </c>
      <c r="C178" s="33">
        <v>99</v>
      </c>
      <c r="D178" s="33">
        <v>99</v>
      </c>
      <c r="E178" s="34" t="s">
        <v>64</v>
      </c>
      <c r="F178" s="35">
        <v>990</v>
      </c>
      <c r="G178" s="38"/>
      <c r="H178" s="38">
        <v>631.16</v>
      </c>
      <c r="I178" s="38">
        <v>1191.42</v>
      </c>
    </row>
    <row r="179" spans="1:9" x14ac:dyDescent="0.25">
      <c r="A179" s="22" t="s">
        <v>0</v>
      </c>
      <c r="B179" s="39"/>
      <c r="C179" s="22"/>
      <c r="D179" s="22"/>
      <c r="E179" s="39"/>
      <c r="F179" s="40"/>
      <c r="G179" s="32">
        <f>G11+G57+G63+G75+G94+G145+G168+G174</f>
        <v>32583.09</v>
      </c>
      <c r="H179" s="32">
        <f>H11+H57+H63+H75+H94+H145+H168+H174</f>
        <v>25246.399999999998</v>
      </c>
      <c r="I179" s="32">
        <f>I11+I57+I63+I75+I94+I145+I168+I174</f>
        <v>23828.36</v>
      </c>
    </row>
  </sheetData>
  <mergeCells count="5">
    <mergeCell ref="A10:I10"/>
    <mergeCell ref="A5:K5"/>
    <mergeCell ref="J7:K7"/>
    <mergeCell ref="F2:K2"/>
    <mergeCell ref="F1:K1"/>
  </mergeCells>
  <pageMargins left="0.11811023622047245" right="0.11811023622047245" top="0.35433070866141736" bottom="0.15748031496062992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MFNSO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User</cp:lastModifiedBy>
  <cp:lastPrinted>2024-11-13T04:46:57Z</cp:lastPrinted>
  <dcterms:created xsi:type="dcterms:W3CDTF">2013-09-30T06:50:09Z</dcterms:created>
  <dcterms:modified xsi:type="dcterms:W3CDTF">2024-11-26T01:25:46Z</dcterms:modified>
</cp:coreProperties>
</file>